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radseresht.KHANAHOUSE\Downloads\"/>
    </mc:Choice>
  </mc:AlternateContent>
  <xr:revisionPtr revIDLastSave="0" documentId="13_ncr:1_{81D86D71-908C-453D-A765-98063CE88939}" xr6:coauthVersionLast="47" xr6:coauthVersionMax="47" xr10:uidLastSave="{00000000-0000-0000-0000-000000000000}"/>
  <bookViews>
    <workbookView xWindow="-120" yWindow="-120" windowWidth="29040" windowHeight="15840" xr2:uid="{00000000-000D-0000-FFFF-FFFF00000000}"/>
  </bookViews>
  <sheets>
    <sheet name="ReadMe" sheetId="1" r:id="rId1"/>
    <sheet name="Parameters" sheetId="2" r:id="rId2"/>
    <sheet name="Inputs" sheetId="3" r:id="rId3"/>
    <sheet name="Scores" sheetId="4" r:id="rId4"/>
    <sheet name="Scenario_Map" sheetId="5" r:id="rId5"/>
    <sheet name="Dashboard" sheetId="6" r:id="rId6"/>
    <sheet name="Assessment_Log" sheetId="7" r:id="rId7"/>
    <sheet name="Early_Warnings" sheetId="35" r:id="rId8"/>
    <sheet name="Trend_Analysis" sheetId="36"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2" i="36" l="1"/>
  <c r="A72" i="36"/>
  <c r="F71" i="36"/>
  <c r="E71" i="36"/>
  <c r="D71" i="36"/>
  <c r="C71" i="36"/>
  <c r="B71" i="36"/>
  <c r="A71" i="36"/>
  <c r="A70" i="36"/>
  <c r="F69" i="36"/>
  <c r="E69" i="36"/>
  <c r="D69" i="36"/>
  <c r="C69" i="36"/>
  <c r="B69" i="36"/>
  <c r="A69" i="36"/>
  <c r="A68" i="36"/>
  <c r="F67" i="36"/>
  <c r="E67" i="36"/>
  <c r="D67" i="36"/>
  <c r="C67" i="36"/>
  <c r="B67" i="36"/>
  <c r="A67" i="36"/>
  <c r="A66" i="36"/>
  <c r="F65" i="36"/>
  <c r="E65" i="36"/>
  <c r="D65" i="36"/>
  <c r="C65" i="36"/>
  <c r="B65" i="36"/>
  <c r="A65" i="36"/>
  <c r="D64" i="36"/>
  <c r="A64" i="36"/>
  <c r="F63" i="36"/>
  <c r="E63" i="36"/>
  <c r="D63" i="36"/>
  <c r="C63" i="36"/>
  <c r="B63" i="36"/>
  <c r="A63" i="36"/>
  <c r="A62" i="36"/>
  <c r="F61" i="36"/>
  <c r="E61" i="36"/>
  <c r="D61" i="36"/>
  <c r="C61" i="36"/>
  <c r="B61" i="36"/>
  <c r="A61" i="36"/>
  <c r="A60" i="36"/>
  <c r="F59" i="36"/>
  <c r="E59" i="36"/>
  <c r="D59" i="36"/>
  <c r="C59" i="36"/>
  <c r="B59" i="36"/>
  <c r="A59" i="36"/>
  <c r="A58" i="36"/>
  <c r="F57" i="36"/>
  <c r="E57" i="36"/>
  <c r="D57" i="36"/>
  <c r="C57" i="36"/>
  <c r="B57" i="36"/>
  <c r="A57" i="36"/>
  <c r="D56" i="36"/>
  <c r="A56" i="36"/>
  <c r="F55" i="36"/>
  <c r="E55" i="36"/>
  <c r="D55" i="36"/>
  <c r="C55" i="36"/>
  <c r="B55" i="36"/>
  <c r="A55" i="36"/>
  <c r="D54" i="36"/>
  <c r="B54" i="36"/>
  <c r="A54" i="36"/>
  <c r="F53" i="36"/>
  <c r="E53" i="36"/>
  <c r="D53" i="36"/>
  <c r="C53" i="36"/>
  <c r="B53" i="36"/>
  <c r="A53" i="36"/>
  <c r="A52" i="36"/>
  <c r="F51" i="36"/>
  <c r="E51" i="36"/>
  <c r="D51" i="36"/>
  <c r="C51" i="36"/>
  <c r="B51" i="36"/>
  <c r="A51" i="36"/>
  <c r="A50" i="36"/>
  <c r="F49" i="36"/>
  <c r="E49" i="36"/>
  <c r="D49" i="36"/>
  <c r="C49" i="36"/>
  <c r="B49" i="36"/>
  <c r="A49" i="36"/>
  <c r="D48" i="36"/>
  <c r="A48" i="36"/>
  <c r="F47" i="36"/>
  <c r="E47" i="36"/>
  <c r="D47" i="36"/>
  <c r="C47" i="36"/>
  <c r="B47" i="36"/>
  <c r="A47" i="36"/>
  <c r="A46" i="36"/>
  <c r="F45" i="36"/>
  <c r="E45" i="36"/>
  <c r="D45" i="36"/>
  <c r="C45" i="36"/>
  <c r="B45" i="36"/>
  <c r="A45" i="36"/>
  <c r="A44" i="36"/>
  <c r="F43" i="36"/>
  <c r="E43" i="36"/>
  <c r="D43" i="36"/>
  <c r="C43" i="36"/>
  <c r="B43" i="36"/>
  <c r="A43" i="36"/>
  <c r="A42" i="36"/>
  <c r="F41" i="36"/>
  <c r="E41" i="36"/>
  <c r="D41" i="36"/>
  <c r="C41" i="36"/>
  <c r="B41" i="36"/>
  <c r="A41" i="36"/>
  <c r="D40" i="36"/>
  <c r="A40" i="36"/>
  <c r="F39" i="36"/>
  <c r="E39" i="36"/>
  <c r="D39" i="36"/>
  <c r="C39" i="36"/>
  <c r="B39" i="36"/>
  <c r="A39" i="36"/>
  <c r="A38" i="36"/>
  <c r="F37" i="36"/>
  <c r="E37" i="36"/>
  <c r="D37" i="36"/>
  <c r="C37" i="36"/>
  <c r="B37" i="36"/>
  <c r="A37" i="36"/>
  <c r="A36" i="36"/>
  <c r="F35" i="36"/>
  <c r="E35" i="36"/>
  <c r="D35" i="36"/>
  <c r="C35" i="36"/>
  <c r="B35" i="36"/>
  <c r="A35" i="36"/>
  <c r="A34" i="36"/>
  <c r="F33" i="36"/>
  <c r="E33" i="36"/>
  <c r="D33" i="36"/>
  <c r="C33" i="36"/>
  <c r="B33" i="36"/>
  <c r="A33" i="36"/>
  <c r="D32" i="36"/>
  <c r="A32" i="36"/>
  <c r="F31" i="36"/>
  <c r="E31" i="36"/>
  <c r="D31" i="36"/>
  <c r="C31" i="36"/>
  <c r="B31" i="36"/>
  <c r="A31" i="36"/>
  <c r="A30" i="36"/>
  <c r="D30" i="36" s="1"/>
  <c r="F29" i="36"/>
  <c r="E29" i="36"/>
  <c r="D29" i="36"/>
  <c r="C29" i="36"/>
  <c r="B29" i="36"/>
  <c r="A29" i="36"/>
  <c r="A28" i="36"/>
  <c r="F27" i="36"/>
  <c r="E27" i="36"/>
  <c r="D27" i="36"/>
  <c r="C27" i="36"/>
  <c r="B27" i="36"/>
  <c r="A27" i="36"/>
  <c r="A26" i="36"/>
  <c r="F25" i="36"/>
  <c r="E25" i="36"/>
  <c r="D25" i="36"/>
  <c r="C25" i="36"/>
  <c r="B25" i="36"/>
  <c r="A25" i="36"/>
  <c r="D24" i="36"/>
  <c r="A24" i="36"/>
  <c r="F23" i="36"/>
  <c r="E23" i="36"/>
  <c r="D23" i="36"/>
  <c r="C23" i="36"/>
  <c r="B23" i="36"/>
  <c r="A23" i="36"/>
  <c r="A22" i="36"/>
  <c r="F21" i="36"/>
  <c r="E21" i="36"/>
  <c r="D21" i="36"/>
  <c r="C21" i="36"/>
  <c r="B21" i="36"/>
  <c r="A21" i="36"/>
  <c r="A20" i="36"/>
  <c r="F19" i="36"/>
  <c r="E19" i="36"/>
  <c r="D19" i="36"/>
  <c r="C19" i="36"/>
  <c r="B19" i="36"/>
  <c r="A19" i="36"/>
  <c r="A18" i="36"/>
  <c r="F17" i="36"/>
  <c r="E17" i="36"/>
  <c r="D17" i="36"/>
  <c r="C17" i="36"/>
  <c r="B17" i="36"/>
  <c r="A17" i="36"/>
  <c r="D16" i="36"/>
  <c r="A16" i="36"/>
  <c r="F15" i="36"/>
  <c r="E15" i="36"/>
  <c r="D15" i="36"/>
  <c r="C15" i="36"/>
  <c r="B15" i="36"/>
  <c r="A15" i="36"/>
  <c r="A14" i="36"/>
  <c r="C6" i="36"/>
  <c r="G12" i="35"/>
  <c r="F12" i="35"/>
  <c r="E12" i="35"/>
  <c r="D12" i="35"/>
  <c r="G11" i="35"/>
  <c r="F11" i="35"/>
  <c r="E11" i="35"/>
  <c r="D11" i="35"/>
  <c r="G10" i="35"/>
  <c r="F10" i="35"/>
  <c r="E10" i="35"/>
  <c r="D10" i="35"/>
  <c r="G9" i="35"/>
  <c r="F9" i="35"/>
  <c r="E9" i="35"/>
  <c r="D9" i="35"/>
  <c r="G8" i="35"/>
  <c r="F8" i="35"/>
  <c r="E8" i="35"/>
  <c r="D8" i="35"/>
  <c r="G7" i="35"/>
  <c r="F7" i="35"/>
  <c r="E7" i="35"/>
  <c r="D7" i="35"/>
  <c r="G6" i="35"/>
  <c r="F6" i="35"/>
  <c r="E6" i="35"/>
  <c r="D6" i="35"/>
  <c r="N5" i="35"/>
  <c r="G5" i="35"/>
  <c r="F5" i="35"/>
  <c r="E5" i="35"/>
  <c r="D5" i="35"/>
  <c r="P2" i="7"/>
  <c r="O2" i="7"/>
  <c r="N2" i="7"/>
  <c r="C2" i="7"/>
  <c r="B2" i="7"/>
  <c r="A2" i="7"/>
  <c r="C17" i="4"/>
  <c r="D17" i="4" s="1"/>
  <c r="E10" i="4"/>
  <c r="F10" i="4" s="1"/>
  <c r="E9" i="4"/>
  <c r="F9" i="4" s="1"/>
  <c r="E8" i="4"/>
  <c r="F8" i="4" s="1"/>
  <c r="E7" i="4"/>
  <c r="F7" i="4" s="1"/>
  <c r="E6" i="4"/>
  <c r="F6" i="4" s="1"/>
  <c r="E5" i="4"/>
  <c r="E16" i="4" s="1"/>
  <c r="H37" i="3"/>
  <c r="I37" i="3" s="1"/>
  <c r="I36" i="3"/>
  <c r="H36" i="3"/>
  <c r="H35" i="3"/>
  <c r="I35" i="3" s="1"/>
  <c r="H34" i="3"/>
  <c r="I34" i="3" s="1"/>
  <c r="H33" i="3"/>
  <c r="I33" i="3" s="1"/>
  <c r="I32" i="3"/>
  <c r="H32" i="3"/>
  <c r="H31" i="3"/>
  <c r="I31" i="3" s="1"/>
  <c r="I30" i="3"/>
  <c r="H30" i="3"/>
  <c r="H29" i="3"/>
  <c r="I29" i="3" s="1"/>
  <c r="H28" i="3"/>
  <c r="I28" i="3" s="1"/>
  <c r="H27" i="3"/>
  <c r="I27" i="3" s="1"/>
  <c r="H26" i="3"/>
  <c r="I26" i="3" s="1"/>
  <c r="I25" i="3"/>
  <c r="H25" i="3"/>
  <c r="I24" i="3"/>
  <c r="H24" i="3"/>
  <c r="H23" i="3"/>
  <c r="I23" i="3" s="1"/>
  <c r="H22" i="3"/>
  <c r="I22" i="3" s="1"/>
  <c r="H21" i="3"/>
  <c r="I21" i="3" s="1"/>
  <c r="H20" i="3"/>
  <c r="I20" i="3" s="1"/>
  <c r="H19" i="3"/>
  <c r="I19" i="3" s="1"/>
  <c r="H18" i="3"/>
  <c r="I18" i="3" s="1"/>
  <c r="H17" i="3"/>
  <c r="I17" i="3" s="1"/>
  <c r="H16" i="3"/>
  <c r="I16" i="3" s="1"/>
  <c r="H15" i="3"/>
  <c r="I15" i="3" s="1"/>
  <c r="H14" i="3"/>
  <c r="I14" i="3" s="1"/>
  <c r="H13" i="3"/>
  <c r="I13" i="3" s="1"/>
  <c r="H12" i="3"/>
  <c r="I12" i="3" s="1"/>
  <c r="H11" i="3"/>
  <c r="I11" i="3" s="1"/>
  <c r="H10" i="3"/>
  <c r="I10" i="3" s="1"/>
  <c r="H9" i="3"/>
  <c r="I9" i="3" s="1"/>
  <c r="H8" i="3"/>
  <c r="K13" i="6" l="1"/>
  <c r="F5" i="4"/>
  <c r="C6" i="4"/>
  <c r="K4" i="6" s="1"/>
  <c r="C14" i="36"/>
  <c r="E14" i="36"/>
  <c r="F14" i="36"/>
  <c r="C20" i="36"/>
  <c r="F20" i="36"/>
  <c r="E20" i="36"/>
  <c r="B20" i="36"/>
  <c r="D20" i="36"/>
  <c r="B14" i="36"/>
  <c r="C70" i="36"/>
  <c r="F70" i="36"/>
  <c r="E70" i="36"/>
  <c r="C10" i="4"/>
  <c r="C7" i="4"/>
  <c r="C9" i="4"/>
  <c r="C5" i="4"/>
  <c r="C8" i="4"/>
  <c r="I8" i="3"/>
  <c r="B30" i="36"/>
  <c r="U2" i="7"/>
  <c r="N6" i="35" s="1"/>
  <c r="T2" i="7"/>
  <c r="C9" i="36"/>
  <c r="C8" i="36"/>
  <c r="C7" i="36"/>
  <c r="C46" i="36"/>
  <c r="E46" i="36"/>
  <c r="F46" i="36"/>
  <c r="C52" i="36"/>
  <c r="E52" i="36"/>
  <c r="F52" i="36"/>
  <c r="D52" i="36"/>
  <c r="B52" i="36"/>
  <c r="C62" i="36"/>
  <c r="F62" i="36"/>
  <c r="E62" i="36"/>
  <c r="C68" i="36"/>
  <c r="E68" i="36"/>
  <c r="F68" i="36"/>
  <c r="B68" i="36"/>
  <c r="D68" i="36"/>
  <c r="C22" i="36"/>
  <c r="E22" i="36"/>
  <c r="F22" i="36"/>
  <c r="C28" i="36"/>
  <c r="F28" i="36"/>
  <c r="E28" i="36"/>
  <c r="B28" i="36"/>
  <c r="D28" i="36"/>
  <c r="B62" i="36"/>
  <c r="B22" i="36"/>
  <c r="D62" i="36"/>
  <c r="A13" i="36"/>
  <c r="C4" i="36"/>
  <c r="D14" i="36"/>
  <c r="C30" i="36"/>
  <c r="E30" i="36"/>
  <c r="F30" i="36"/>
  <c r="C36" i="36"/>
  <c r="F36" i="36"/>
  <c r="E36" i="36"/>
  <c r="D36" i="36"/>
  <c r="B36" i="36"/>
  <c r="B70" i="36"/>
  <c r="D70" i="36"/>
  <c r="B46" i="36"/>
  <c r="D46" i="36"/>
  <c r="D22" i="36"/>
  <c r="C38" i="36"/>
  <c r="E38" i="36"/>
  <c r="F38" i="36"/>
  <c r="C44" i="36"/>
  <c r="F44" i="36"/>
  <c r="E44" i="36"/>
  <c r="D44" i="36"/>
  <c r="B44" i="36"/>
  <c r="B38" i="36"/>
  <c r="D38" i="36"/>
  <c r="C54" i="36"/>
  <c r="F54" i="36"/>
  <c r="E54" i="36"/>
  <c r="C60" i="36"/>
  <c r="E60" i="36"/>
  <c r="F60" i="36"/>
  <c r="B60" i="36"/>
  <c r="D60" i="36"/>
  <c r="C18" i="36"/>
  <c r="E18" i="36"/>
  <c r="F18" i="36"/>
  <c r="C26" i="36"/>
  <c r="E26" i="36"/>
  <c r="F26" i="36"/>
  <c r="C34" i="36"/>
  <c r="E34" i="36"/>
  <c r="F34" i="36"/>
  <c r="C42" i="36"/>
  <c r="E42" i="36"/>
  <c r="F42" i="36"/>
  <c r="C50" i="36"/>
  <c r="F50" i="36"/>
  <c r="E50" i="36"/>
  <c r="C58" i="36"/>
  <c r="F58" i="36"/>
  <c r="E58" i="36"/>
  <c r="C66" i="36"/>
  <c r="F66" i="36"/>
  <c r="E66" i="36"/>
  <c r="B18" i="36"/>
  <c r="B26" i="36"/>
  <c r="B34" i="36"/>
  <c r="B42" i="36"/>
  <c r="B50" i="36"/>
  <c r="B58" i="36"/>
  <c r="B66" i="36"/>
  <c r="D18" i="36"/>
  <c r="D26" i="36"/>
  <c r="D34" i="36"/>
  <c r="D42" i="36"/>
  <c r="D50" i="36"/>
  <c r="D58" i="36"/>
  <c r="D66" i="36"/>
  <c r="E15" i="4"/>
  <c r="C16" i="36"/>
  <c r="F16" i="36"/>
  <c r="E16" i="36"/>
  <c r="C24" i="36"/>
  <c r="F24" i="36"/>
  <c r="E24" i="36"/>
  <c r="C32" i="36"/>
  <c r="F32" i="36"/>
  <c r="E32" i="36"/>
  <c r="C40" i="36"/>
  <c r="F40" i="36"/>
  <c r="E40" i="36"/>
  <c r="C48" i="36"/>
  <c r="F48" i="36"/>
  <c r="E48" i="36"/>
  <c r="C56" i="36"/>
  <c r="E56" i="36"/>
  <c r="F56" i="36"/>
  <c r="C64" i="36"/>
  <c r="E64" i="36"/>
  <c r="F64" i="36"/>
  <c r="C72" i="36"/>
  <c r="E72" i="36"/>
  <c r="F72" i="36"/>
  <c r="D7" i="6"/>
  <c r="B16" i="36"/>
  <c r="B24" i="36"/>
  <c r="B32" i="36"/>
  <c r="B40" i="36"/>
  <c r="B48" i="36"/>
  <c r="B56" i="36"/>
  <c r="B64" i="36"/>
  <c r="B72" i="36"/>
  <c r="E14" i="4"/>
  <c r="D6" i="4" l="1"/>
  <c r="C6" i="35"/>
  <c r="I6" i="35" s="1"/>
  <c r="E2" i="7"/>
  <c r="C14" i="4"/>
  <c r="K11" i="6" s="1"/>
  <c r="E13" i="36"/>
  <c r="G2" i="7"/>
  <c r="K6" i="6"/>
  <c r="C8" i="35"/>
  <c r="D8" i="4"/>
  <c r="C15" i="4"/>
  <c r="C16" i="4"/>
  <c r="D5" i="4"/>
  <c r="D2" i="7"/>
  <c r="Q2" i="7" s="1"/>
  <c r="K3" i="6"/>
  <c r="C5" i="35"/>
  <c r="K7" i="6"/>
  <c r="H2" i="7"/>
  <c r="D9" i="4"/>
  <c r="C9" i="35"/>
  <c r="D7" i="4"/>
  <c r="C7" i="35"/>
  <c r="F2" i="7"/>
  <c r="K5" i="6"/>
  <c r="I2" i="7"/>
  <c r="D10" i="4"/>
  <c r="C10" i="35"/>
  <c r="K8" i="6"/>
  <c r="B13" i="36" l="1"/>
  <c r="F4" i="6"/>
  <c r="H6" i="35"/>
  <c r="C11" i="35"/>
  <c r="I11" i="35" s="1"/>
  <c r="J2" i="7"/>
  <c r="D14" i="4"/>
  <c r="B22" i="4" s="1"/>
  <c r="D16" i="4"/>
  <c r="B24" i="4" s="1"/>
  <c r="D4" i="6"/>
  <c r="I7" i="35"/>
  <c r="H7" i="35"/>
  <c r="H5" i="35"/>
  <c r="I5" i="35"/>
  <c r="H10" i="35"/>
  <c r="I10" i="35"/>
  <c r="C12" i="35"/>
  <c r="K12" i="6"/>
  <c r="K2" i="7"/>
  <c r="D15" i="4"/>
  <c r="B23" i="4" s="1"/>
  <c r="H4" i="6"/>
  <c r="I8" i="35"/>
  <c r="H8" i="35"/>
  <c r="I9" i="35"/>
  <c r="H9" i="35"/>
  <c r="H11" i="35" l="1"/>
  <c r="R2" i="7"/>
  <c r="C13" i="36"/>
  <c r="B25" i="4"/>
  <c r="A7" i="6" s="1"/>
  <c r="I12" i="35"/>
  <c r="N3" i="35" s="1"/>
  <c r="H12" i="35"/>
  <c r="N4" i="35"/>
  <c r="S2" i="7"/>
  <c r="D13" i="36"/>
  <c r="A34" i="4" l="1"/>
  <c r="A14" i="6" s="1"/>
  <c r="A21" i="6"/>
  <c r="B27" i="4"/>
  <c r="G14" i="6" s="1"/>
  <c r="A35" i="4"/>
  <c r="A15" i="6" s="1"/>
  <c r="L2" i="7"/>
  <c r="F13" i="36" s="1"/>
  <c r="A29" i="4"/>
  <c r="A9" i="6" s="1"/>
  <c r="G20" i="6"/>
  <c r="A37" i="4"/>
  <c r="A17" i="6" s="1"/>
  <c r="G18" i="6"/>
  <c r="G19" i="6"/>
  <c r="A36" i="4"/>
  <c r="A16" i="6" s="1"/>
  <c r="A38" i="4"/>
  <c r="A18" i="6" s="1"/>
  <c r="B26" i="4"/>
  <c r="M2" i="7" s="1"/>
  <c r="C5" i="36" s="1"/>
  <c r="N2" i="35"/>
  <c r="A4" i="6" l="1"/>
</calcChain>
</file>

<file path=xl/sharedStrings.xml><?xml version="1.0" encoding="utf-8"?>
<sst xmlns="http://schemas.openxmlformats.org/spreadsheetml/2006/main" count="905" uniqueCount="518">
  <si>
    <t>موتور سناریونویسی سیاستی-تاب‌آوری | نسخه اکسل</t>
  </si>
  <si>
    <t>این فایل برای امتیازدهی شاخص‌ها، محاسبه خودکار سناریو، استخراج راهبردها، و مرور تک‌تک 27 سناریوی ترکیبی طراحی شده است.</t>
  </si>
  <si>
    <t>شیت</t>
  </si>
  <si>
    <t>کارکرد</t>
  </si>
  <si>
    <t>راهنمای امتیازدهی</t>
  </si>
  <si>
    <t>برای ستون Score در شیت Inputs، عدد 1 تا 5 وارد کنید. در شاخص‌های DWI/CIR/SII نمره بالاتر به معنی وضعیت بهتر است؛ در ELI/MEI/RRI نمره بالاتر به معنی فشار/ریسک بیشتر است.</t>
  </si>
  <si>
    <t>ReadMe</t>
  </si>
  <si>
    <t>راهنمای سریع استفاده از فایل و منطق مدل.</t>
  </si>
  <si>
    <t>راهنمای اطمینان داده</t>
  </si>
  <si>
    <t>Confidence از 1 تا 3 است: 1=کم، 2=متوسط، 3=زیاد. خروجی اعتماد کل مدل نیز محاسبه می‌شود.</t>
  </si>
  <si>
    <t>Parameters</t>
  </si>
  <si>
    <t>آستانه‌های باندها و وزن‌های شاخص‌های ترکیبی.</t>
  </si>
  <si>
    <t>به‌روزرسانی وزن‌ها</t>
  </si>
  <si>
    <t>در صورت نیاز می‌توانید وزن هر زیرشاخص یا وزن شاخص‌های ترکیبی را ویرایش کنید. فرمول‌ها به‌صورت نرمال‌شده طراحی شده‌اند تا با تغییر وزن‌ها هم پایدار بمانند.</t>
  </si>
  <si>
    <t>Inputs</t>
  </si>
  <si>
    <t>ورود امتیاز 1 تا 5 برای 30 زیرشاخص، وزن‌ها، و سطح اطمینان داده.</t>
  </si>
  <si>
    <t>ثبت تاریخی</t>
  </si>
  <si>
    <t>ردیف دوم در Assessment_Log را پس از هر ارزیابی به‌صورت Paste Values در ردیف‌های پایین‌تر ذخیره کنید تا آرشیو زمانی بسازید.</t>
  </si>
  <si>
    <t>Scores</t>
  </si>
  <si>
    <t>محاسبه شش شاخص پایه، دو شاخص ترکیبی، باندها، کد سناریو و شرح خودکار سناریوی جاری.</t>
  </si>
  <si>
    <t>Dashboard</t>
  </si>
  <si>
    <t>خلاصه مدیریتی، KPIها، نمودارها، و راهبردهای سناریوی جاری.</t>
  </si>
  <si>
    <t>Scenario_Map</t>
  </si>
  <si>
    <t>نگاشت کامل 27 سناریو با شرح، منطق مدیریت، راهبردها و نام شیت مربوط.</t>
  </si>
  <si>
    <t>Assessment_Log</t>
  </si>
  <si>
    <t>ثبت یا آرشیو خروجی هر نوبت ارزیابی؛ ردیف دوم به‌صورت زنده به محاسبات جاری متصل است.</t>
  </si>
  <si>
    <t>S01 ... S27</t>
  </si>
  <si>
    <t>برای هر سناریو یک شیت مجزا با شرح و راهبردهای اصلی طراحی شده است.</t>
  </si>
  <si>
    <t>Early_Warnings</t>
  </si>
  <si>
    <t>سامانه هشدار زودهنگام با آستانه‌های پارامتریک، مقایسه با آخرین سابقه آرشیوی و پیشنهاد تمرکز مدیریتی.</t>
  </si>
  <si>
    <t>Trend_Analysis</t>
  </si>
  <si>
    <t>نمای روند زمانی برای DWI/EPI/IRI و اعتماد مدل، مبتنی بر داده‌های Assessment_Log.</t>
  </si>
  <si>
    <t>Assessment_Log (Extended)</t>
  </si>
  <si>
    <t>ستون‌های جدید برای ثبت شش شاخص پایه، شاخص‌های ترکیبی، دلتاها، تغییر سناریو و پرچم روند افزوده شد.</t>
  </si>
  <si>
    <t>پارامترهای مدل و وزن‌ها</t>
  </si>
  <si>
    <t>پارامتر</t>
  </si>
  <si>
    <t>مقدار</t>
  </si>
  <si>
    <t>توضیح</t>
  </si>
  <si>
    <t>وزن</t>
  </si>
  <si>
    <t>Band_Medium_Start</t>
  </si>
  <si>
    <t>اگر امتیاز کمتر از این مقدار باشد، باند L محسوب می‌شود.</t>
  </si>
  <si>
    <t>ELI</t>
  </si>
  <si>
    <t>وزن فشار اقتصادی-لجستیکی</t>
  </si>
  <si>
    <t>Band_High_Start</t>
  </si>
  <si>
    <t>اگر امتیاز از این مقدار بالاتر یا مساوی باشد، باند H محسوب می‌شود.</t>
  </si>
  <si>
    <t>MEI</t>
  </si>
  <si>
    <t>وزن ریسک دریایی-انرژی</t>
  </si>
  <si>
    <t>Scale_Max</t>
  </si>
  <si>
    <t>حداکثر امتیاز ورودی هر زیرشاخص.</t>
  </si>
  <si>
    <t>RRI</t>
  </si>
  <si>
    <t>وزن ریسک سرایت منطقه‌ای</t>
  </si>
  <si>
    <t>پارامتر اطمینان</t>
  </si>
  <si>
    <t>Confidence_Medium_Start</t>
  </si>
  <si>
    <t>کمتر از این مقدار = LOW confidence</t>
  </si>
  <si>
    <t>CIR</t>
  </si>
  <si>
    <t>وزن تاب‌آوری زیرساخت حیاتی</t>
  </si>
  <si>
    <t>Confidence_High_Start</t>
  </si>
  <si>
    <t>بالاتر یا مساوی این مقدار = HIGH confidence</t>
  </si>
  <si>
    <t>SII</t>
  </si>
  <si>
    <t>وزن انسجام اجتماعی-اطلاعاتی</t>
  </si>
  <si>
    <t>Confidence_Max</t>
  </si>
  <si>
    <t>حداکثر امتیاز اطمینان داده برای هر زیرشاخص</t>
  </si>
  <si>
    <t>نگاشت باند</t>
  </si>
  <si>
    <t>کد</t>
  </si>
  <si>
    <t>معنا</t>
  </si>
  <si>
    <t>Low</t>
  </si>
  <si>
    <t>L</t>
  </si>
  <si>
    <t>پایین</t>
  </si>
  <si>
    <t>Medium</t>
  </si>
  <si>
    <t>M</t>
  </si>
  <si>
    <t>متوسط</t>
  </si>
  <si>
    <t>High</t>
  </si>
  <si>
    <t>H</t>
  </si>
  <si>
    <t>بالا</t>
  </si>
  <si>
    <t>آستانه‌های هشدار زودهنگام</t>
  </si>
  <si>
    <t>آستانه‌های تغییر روند</t>
  </si>
  <si>
    <t>Metric</t>
  </si>
  <si>
    <t>Direction</t>
  </si>
  <si>
    <t>Warning Threshold</t>
  </si>
  <si>
    <t>Critical Threshold</t>
  </si>
  <si>
    <t>Interpretation</t>
  </si>
  <si>
    <t>Signal</t>
  </si>
  <si>
    <t>Watch</t>
  </si>
  <si>
    <t>Strong Shift</t>
  </si>
  <si>
    <t>DWI</t>
  </si>
  <si>
    <t>LOW_BAD</t>
  </si>
  <si>
    <t>کاهش امتیاز پنجره دیپلماسی نشانه محدود شدن افق تنش‌زدایی است.</t>
  </si>
  <si>
    <t>Delta_DWI_Abs</t>
  </si>
  <si>
    <t>HIGH_BAD</t>
  </si>
  <si>
    <t>افزایش فشار اقتصادی-لجستیکی به معنی سخت‌تر شدن تأمین، ارز و تجارت است.</t>
  </si>
  <si>
    <t>Delta_EPI_Abs</t>
  </si>
  <si>
    <t>افزایش ریسک دریایی-انرژی نشانه احتمال شوک‌های حمل، بیمه و انرژی است.</t>
  </si>
  <si>
    <t>Delta_IRI_Abs</t>
  </si>
  <si>
    <t>افت تاب‌آوری زیرساختی نشانه شکنندگی خدمت و بازیابی کندتر است.</t>
  </si>
  <si>
    <t>افت انسجام اجتماعی-اطلاعاتی نشانه افزایش واگرایی ادراکی و شایعه است.</t>
  </si>
  <si>
    <t>افزایش ریسک سرایت منطقه‌ای یعنی گسترش دامنه بحران محتمل‌تر شده است.</t>
  </si>
  <si>
    <t>EPI</t>
  </si>
  <si>
    <t>افزایش فشار بیرونی یعنی ریسک بحران فرسایشی یا شدید رو به رشد است.</t>
  </si>
  <si>
    <t>IRI</t>
  </si>
  <si>
    <t>کاهش تاب‌آوری داخلی یعنی ظرفیت تحمل و بازیابی در حال افت است.</t>
  </si>
  <si>
    <t>ورود داده‌ها و امتیازدهی زیرشاخص‌ها</t>
  </si>
  <si>
    <t>فیلد</t>
  </si>
  <si>
    <t>Assessment_ID</t>
  </si>
  <si>
    <t>IRN-001</t>
  </si>
  <si>
    <t>Assessment_Date</t>
  </si>
  <si>
    <t>2026-04-23</t>
  </si>
  <si>
    <t>Analyst</t>
  </si>
  <si>
    <t>کاربر</t>
  </si>
  <si>
    <t>Model_Version</t>
  </si>
  <si>
    <t>v1.0</t>
  </si>
  <si>
    <t>ردیف</t>
  </si>
  <si>
    <t>Index Code</t>
  </si>
  <si>
    <t>شاخص</t>
  </si>
  <si>
    <t>Sub Code</t>
  </si>
  <si>
    <t>شرح زیرشاخص</t>
  </si>
  <si>
    <t>Weight</t>
  </si>
  <si>
    <t>Score (1-5)</t>
  </si>
  <si>
    <t>Norm 0-100</t>
  </si>
  <si>
    <t>Weighted Score</t>
  </si>
  <si>
    <t>Confidence (1-3)</t>
  </si>
  <si>
    <t>Notes</t>
  </si>
  <si>
    <t>شاخص پنجره دیپلماسی</t>
  </si>
  <si>
    <t>DWI-01</t>
  </si>
  <si>
    <t>پیام‌های رسمی تنش‌زدا و کاهش‌دهنده ریسک</t>
  </si>
  <si>
    <t>DWI-02</t>
  </si>
  <si>
    <t>فعالیت میانجی‌ها و کانال‌های تماس غیرمستقیم</t>
  </si>
  <si>
    <t>DWI-03</t>
  </si>
  <si>
    <t>نشانه‌های کاهش/تعلیق فشار رسمی یا تحریمی</t>
  </si>
  <si>
    <t>DWI-04</t>
  </si>
  <si>
    <t>احتمال ازسرگیری گفت‌وگو یا توافق محدود</t>
  </si>
  <si>
    <t>DWI-05</t>
  </si>
  <si>
    <t>شدت ادبیات تهدیدآمیز رسمی؛ هرچه کمتر، امتیاز بالاتر</t>
  </si>
  <si>
    <t>شاخص فشار اقتصادی-لجستیکی</t>
  </si>
  <si>
    <t>ELI-01</t>
  </si>
  <si>
    <t>اختلال تجارت خارجی و گلوگاه‌های حمل‌ونقل</t>
  </si>
  <si>
    <t>ELI-02</t>
  </si>
  <si>
    <t>شدت نوسان بازار ارز و تأمین مالی واردات</t>
  </si>
  <si>
    <t>ELI-03</t>
  </si>
  <si>
    <t>رشد هزینه بیمه، حمل، و زمان تحویل</t>
  </si>
  <si>
    <t>ELI-04</t>
  </si>
  <si>
    <t>تنگنای واردات کالاهای ضروری یا واسطه‌ای</t>
  </si>
  <si>
    <t>ELI-05</t>
  </si>
  <si>
    <t>فشار تورمی در اقلام حساس و راهبردی</t>
  </si>
  <si>
    <t>شاخص ریسک دریایی-انرژی</t>
  </si>
  <si>
    <t>MEI-01</t>
  </si>
  <si>
    <t>تعداد و شدت رخدادهای دریایی در پیرامون هرمز</t>
  </si>
  <si>
    <t>MEI-02</t>
  </si>
  <si>
    <t>افت تردد کشتی‌ها نسبت به وضعیت پایه</t>
  </si>
  <si>
    <t>MEI-03</t>
  </si>
  <si>
    <t>افزایش حق بیمه جنگ و ریسک کشتیرانی</t>
  </si>
  <si>
    <t>MEI-04</t>
  </si>
  <si>
    <t>اختلال در بارگیری، تخلیه یا ترانزیت انرژی</t>
  </si>
  <si>
    <t>MEI-05</t>
  </si>
  <si>
    <t>شدت شوک قیمت انرژی و بازارهای مرتبط</t>
  </si>
  <si>
    <t>شاخص تاب‌آوری زیرساخت حیاتی</t>
  </si>
  <si>
    <t>CIR-01</t>
  </si>
  <si>
    <t>مدت و دامنه اختلال در خدمات حیاتی</t>
  </si>
  <si>
    <t>CIR-02</t>
  </si>
  <si>
    <t>سرعت بازیابی خدمت پس از اختلال</t>
  </si>
  <si>
    <t>CIR-03</t>
  </si>
  <si>
    <t>سطح افزونگی و جایگزین‌پذیری سامانه‌ها</t>
  </si>
  <si>
    <t>CIR-04</t>
  </si>
  <si>
    <t>آمادگی پدافند سایبری خدماتی و عملیاتی</t>
  </si>
  <si>
    <t>CIR-05</t>
  </si>
  <si>
    <t>سطح ذخایر، قطعات، و موجودی عملیاتی</t>
  </si>
  <si>
    <t>شاخص انسجام اجتماعی-اطلاعاتی</t>
  </si>
  <si>
    <t>SII-01</t>
  </si>
  <si>
    <t>اعتماد عمومی به اطلاع‌رسانی رسمی</t>
  </si>
  <si>
    <t>SII-02</t>
  </si>
  <si>
    <t>شدت موج شایعه/اطلاعات نادرست؛ هرچه کمتر، امتیاز بالاتر</t>
  </si>
  <si>
    <t>SII-03</t>
  </si>
  <si>
    <t>دسترسی پایدار مردم به خدمات و کالاهای پایه</t>
  </si>
  <si>
    <t>SII-04</t>
  </si>
  <si>
    <t>سطح اضطراب اجتماعی؛ هرچه کمتر، امتیاز بالاتر</t>
  </si>
  <si>
    <t>SII-05</t>
  </si>
  <si>
    <t>کیفیت پاسخگویی نهادی و هماهنگی بین‌بخشی</t>
  </si>
  <si>
    <t>شاخص ریسک سرایت منطقه‌ای</t>
  </si>
  <si>
    <t>RRI-01</t>
  </si>
  <si>
    <t>نشانه‌های گسترش بحران به بازیگران ثالث</t>
  </si>
  <si>
    <t>RRI-02</t>
  </si>
  <si>
    <t>واکنش بازیگران منطقه‌ای و بین‌المللی</t>
  </si>
  <si>
    <t>RRI-03</t>
  </si>
  <si>
    <t>اختلال پروازی، مرزی، یا دیپلماتیک در منطقه</t>
  </si>
  <si>
    <t>RRI-04</t>
  </si>
  <si>
    <t>افزایش احتمال چندجبهه‌ای شدن بحران</t>
  </si>
  <si>
    <t>RRI-05</t>
  </si>
  <si>
    <t>گسترش دامنه فشار به حوزه‌های جدید</t>
  </si>
  <si>
    <t>نکته: وزن‌های هر پنج زیرشاخص در هر شاخص پایه به‌صورت پیش‌فرض 0.20 در نظر گرفته شده است. فرمول‌های شیت Scores به‌صورت نرمال‌شده طراحی شده‌اند؛ بنابراین اگر وزن‌ها را تغییر دهید، شاخص نهایی همچنان بر مجموع وزن همان شاخص تقسیم می‌شود.</t>
  </si>
  <si>
    <t>محاسبات شاخص‌ها، سناریوی جاری و بازیابی راهبردها</t>
  </si>
  <si>
    <t>Code</t>
  </si>
  <si>
    <t>شاخص پایه</t>
  </si>
  <si>
    <t>Score 0-100</t>
  </si>
  <si>
    <t>Band</t>
  </si>
  <si>
    <t>Avg Confidence</t>
  </si>
  <si>
    <t>Confidence Band</t>
  </si>
  <si>
    <t>شرح</t>
  </si>
  <si>
    <t>Value</t>
  </si>
  <si>
    <t>Band/State</t>
  </si>
  <si>
    <t>Weighted Confidence</t>
  </si>
  <si>
    <t>فشار بیرونی</t>
  </si>
  <si>
    <t>تاب‌آوری داخلی</t>
  </si>
  <si>
    <t>وضعیت دیپلماسی</t>
  </si>
  <si>
    <t>Overall_Confidence</t>
  </si>
  <si>
    <t>اعتماد کل مدل</t>
  </si>
  <si>
    <t>سناریوی جاری</t>
  </si>
  <si>
    <t>Pressure_Band</t>
  </si>
  <si>
    <t>Resilience_Band</t>
  </si>
  <si>
    <t>Diplomacy_State</t>
  </si>
  <si>
    <t>Scenario_Key</t>
  </si>
  <si>
    <t>Scenario_Name</t>
  </si>
  <si>
    <t>Scenario_Sheet</t>
  </si>
  <si>
    <t>راهبردهای بازیابی‌شده از سناریوی جاری</t>
  </si>
  <si>
    <t>Key</t>
  </si>
  <si>
    <t>Scenario Name</t>
  </si>
  <si>
    <t>Pressure</t>
  </si>
  <si>
    <t>Resilience</t>
  </si>
  <si>
    <t>Diplomacy</t>
  </si>
  <si>
    <t>Base Name</t>
  </si>
  <si>
    <t>Description</t>
  </si>
  <si>
    <t>Management Logic</t>
  </si>
  <si>
    <t>Strategy 1</t>
  </si>
  <si>
    <t>Strategy 2</t>
  </si>
  <si>
    <t>Strategy 3</t>
  </si>
  <si>
    <t>Strategy 4</t>
  </si>
  <si>
    <t>Strategy 5</t>
  </si>
  <si>
    <t>Watch 1</t>
  </si>
  <si>
    <t>Watch 2</t>
  </si>
  <si>
    <t>Watch 3</t>
  </si>
  <si>
    <t>Resource Priority</t>
  </si>
  <si>
    <t>Sheet Name</t>
  </si>
  <si>
    <t>L-H-OPEN</t>
  </si>
  <si>
    <t>ثبات محتاط / پنجره دیپلماسی باز</t>
  </si>
  <si>
    <t>OPEN</t>
  </si>
  <si>
    <t>ثبات محتاط</t>
  </si>
  <si>
    <t>فشار بیرونی پایین است و تاب‌آوری داخلی در سطح بالاست. فرصت مناسبی برای بازآرایی ذخایر، تکمیل برنامه‌های تداوم خدمت، و تقویت روایت آرامش وجود دارد. در کنار مدیریت بحران، نشانه‌های معناداری از امکان کاهش تنش و توافق محدود دیده می‌شود.</t>
  </si>
  <si>
    <t>منطق مدیریت: استفاده از آرامش نسبی برای تقویت آمادگی و کاهش آسیب‌پذیری‌های پنهان. الحاق دیپلماتیک: باید از فرصت کاهش تنش برای خرید زمان و کاهش هزینه‌ها استفاده شود.</t>
  </si>
  <si>
    <t>بازسازی ذخایر و ظرفیت‌های جایگزین در خدمات حیاتی و زنجیره تأمین.</t>
  </si>
  <si>
    <t>تنظیم روایت عمومی آرامش‌بخش همراه با گزارش‌دهی شفاف و منظم.</t>
  </si>
  <si>
    <t>تثبیت کانال‌های مالی و لجستیکی کم‌ریسک برای شرایط بدتر.</t>
  </si>
  <si>
    <t>پایش پیوسته علائم بازگشت شوک و به‌روزرسانی برنامه‌های اقتضایی.</t>
  </si>
  <si>
    <t>طراحی بسته مرحله‌ای برای تنش‌زدایی، گفت‌وگوی محدود، و امتیازگیری قابل‌اندازه‌گیری.</t>
  </si>
  <si>
    <t>تغییر ناگهانی لحن رسمی طرف‌ها.</t>
  </si>
  <si>
    <t>افزایش رخدادهای محدود دریایی یا تحریمی.</t>
  </si>
  <si>
    <t>نوسان غیرعادی بازار ارز و بیمه. نشانه‌های میانجی‌گری معتبر، تغییر لحن رسمی، و بازشدن کانال‌های تماس.</t>
  </si>
  <si>
    <t>ذخایر، نوسازی نرم، و پایش هشدارها</t>
  </si>
  <si>
    <t>S01_LH_OPEN</t>
  </si>
  <si>
    <t>L-H-NARROW</t>
  </si>
  <si>
    <t>ثبات محتاط / چانه‌زنی محدود</t>
  </si>
  <si>
    <t>NARROW</t>
  </si>
  <si>
    <t>فشار بیرونی پایین است و تاب‌آوری داخلی در سطح بالاست. فرصت مناسبی برای بازآرایی ذخایر، تکمیل برنامه‌های تداوم خدمت، و تقویت روایت آرامش وجود دارد. کانال‌های تماس کاملاً بسته نیستند، اما ظرفیت توافق سریع پایین است و سوءبرداشت‌ها می‌تواند هزینه‌زا باشد.</t>
  </si>
  <si>
    <t>منطق مدیریت: استفاده از آرامش نسبی برای تقویت آمادگی و کاهش آسیب‌پذیری‌های پنهان. الحاق دیپلماتیک: مدیریت پیام، کاهش سوءبرداشت و اقدامات محدود اعتمادساز اهمیت دارد.</t>
  </si>
  <si>
    <t>تمرکز بر پیام‌های دقیق، اقدامات اعتمادساز محدود، و جلوگیری از تفسیرهای خطا.</t>
  </si>
  <si>
    <t>نوسان غیرعادی بازار ارز و بیمه. پیام‌های متناقض، توقف و ازسرگیری تماس‌ها، و نوسان تعهدات طرف‌ها.</t>
  </si>
  <si>
    <t>S02_LH_NARROW</t>
  </si>
  <si>
    <t>L-H-CLOSED</t>
  </si>
  <si>
    <t>ثبات محتاط / بدون افق مذاکره</t>
  </si>
  <si>
    <t>CLOSED</t>
  </si>
  <si>
    <t>فشار بیرونی پایین است و تاب‌آوری داخلی در سطح بالاست. فرصت مناسبی برای بازآرایی ذخایر، تکمیل برنامه‌های تداوم خدمت، و تقویت روایت آرامش وجود دارد. سطح بی‌اعتمادی و ادبیات تهدید بالا است و باید بر مهار آسیب و تاب‌آوری داخلی تمرکز حداکثری داشت.</t>
  </si>
  <si>
    <t>منطق مدیریت: استفاده از آرامش نسبی برای تقویت آمادگی و کاهش آسیب‌پذیری‌های پنهان. الحاق دیپلماتیک: در نبود افق مذاکره، حفظ انعطاف داخلی و کاهش آسیب‌پذیری تعیین‌کننده است.</t>
  </si>
  <si>
    <t>حداکثرسازی تاب‌آوری داخلی و کاهش نقاط آسیب‌پذیر در غیاب افق مذاکره.</t>
  </si>
  <si>
    <t>نوسان غیرعادی بازار ارز و بیمه. افزایش تهدیدات رسمی، قطع کانال‌های ارتباطی، و تشدید فشار چندوجهی.</t>
  </si>
  <si>
    <t>S03_LH_CLOSED</t>
  </si>
  <si>
    <t>M-H-OPEN</t>
  </si>
  <si>
    <t>فرسایش قابل‌مدیریت / پنجره دیپلماسی باز</t>
  </si>
  <si>
    <t>فرسایش قابل‌مدیریت</t>
  </si>
  <si>
    <t>فشار بیرونی در سطح متوسط قرار دارد اما توان داخلی هنوز بالا است. مسئله اصلی، جلوگیری از تبدیل فشار مزمن به کاهش خدمت و افت اعتماد عمومی است. در کنار مدیریت بحران، نشانه‌های معناداری از امکان کاهش تنش و توافق محدود دیده می‌شود.</t>
  </si>
  <si>
    <t>منطق مدیریت: جذب فرسایش از مسیر توزیع هوشمند منابع و متنوع‌سازی کانال‌های پشتیبان. الحاق دیپلماتیک: باید از فرصت کاهش تنش برای خرید زمان و کاهش هزینه‌ها استفاده شود.</t>
  </si>
  <si>
    <t>مدیریت هزینه و اولویت‌بندی هوشمند منابع برای جلوگیری از اتلاف.</t>
  </si>
  <si>
    <t>تنوع‌بخشی مسیرهای لجستیکی، مالی و تأمین کالاهای حساس.</t>
  </si>
  <si>
    <t>تقویت تاب‌آوری خدمات حیاتی پیش از بروز اختلال‌های مکرر.</t>
  </si>
  <si>
    <t>دیپلماسی بحران برای محدود نگه داشتن هزینه‌های خارجی.</t>
  </si>
  <si>
    <t>افزایش تدریجی هزینه حمل و بیمه.</t>
  </si>
  <si>
    <t>طولانی شدن زمان بازیابی خدمات.</t>
  </si>
  <si>
    <t>فرسایش اعتماد عمومی در غیاب اختلال بزرگ. نشانه‌های میانجی‌گری معتبر، تغییر لحن رسمی، و بازشدن کانال‌های تماس.</t>
  </si>
  <si>
    <t>لجستیک، بازار، و تداوم خدمت</t>
  </si>
  <si>
    <t>S04_MH_OPEN</t>
  </si>
  <si>
    <t>M-H-NARROW</t>
  </si>
  <si>
    <t>فرسایش قابل‌مدیریت / چانه‌زنی محدود</t>
  </si>
  <si>
    <t>فشار بیرونی در سطح متوسط قرار دارد اما توان داخلی هنوز بالا است. مسئله اصلی، جلوگیری از تبدیل فشار مزمن به کاهش خدمت و افت اعتماد عمومی است. کانال‌های تماس کاملاً بسته نیستند، اما ظرفیت توافق سریع پایین است و سوءبرداشت‌ها می‌تواند هزینه‌زا باشد.</t>
  </si>
  <si>
    <t>منطق مدیریت: جذب فرسایش از مسیر توزیع هوشمند منابع و متنوع‌سازی کانال‌های پشتیبان. الحاق دیپلماتیک: مدیریت پیام، کاهش سوءبرداشت و اقدامات محدود اعتمادساز اهمیت دارد.</t>
  </si>
  <si>
    <t>فرسایش اعتماد عمومی در غیاب اختلال بزرگ. پیام‌های متناقض، توقف و ازسرگیری تماس‌ها، و نوسان تعهدات طرف‌ها.</t>
  </si>
  <si>
    <t>S05_MH_NARROW</t>
  </si>
  <si>
    <t>M-H-CLOSED</t>
  </si>
  <si>
    <t>فرسایش قابل‌مدیریت / بدون افق مذاکره</t>
  </si>
  <si>
    <t>فشار بیرونی در سطح متوسط قرار دارد اما توان داخلی هنوز بالا است. مسئله اصلی، جلوگیری از تبدیل فشار مزمن به کاهش خدمت و افت اعتماد عمومی است. سطح بی‌اعتمادی و ادبیات تهدید بالا است و باید بر مهار آسیب و تاب‌آوری داخلی تمرکز حداکثری داشت.</t>
  </si>
  <si>
    <t>منطق مدیریت: جذب فرسایش از مسیر توزیع هوشمند منابع و متنوع‌سازی کانال‌های پشتیبان. الحاق دیپلماتیک: در نبود افق مذاکره، حفظ انعطاف داخلی و کاهش آسیب‌پذیری تعیین‌کننده است.</t>
  </si>
  <si>
    <t>فرسایش اعتماد عمومی در غیاب اختلال بزرگ. افزایش تهدیدات رسمی، قطع کانال‌های ارتباطی، و تشدید فشار چندوجهی.</t>
  </si>
  <si>
    <t>S06_MH_CLOSED</t>
  </si>
  <si>
    <t>H-H-OPEN</t>
  </si>
  <si>
    <t>بحران سخت اما مهارپذیر / پنجره دیپلماسی باز</t>
  </si>
  <si>
    <t>بحران سخت اما مهارپذیر</t>
  </si>
  <si>
    <t>فشار بیرونی شدید است، اما توان داخلی هنوز اجازه مهار بحران را می‌دهد. تمرکز باید بر نگه‌داشت خدمت، آرام‌سازی بازار و جلوگیری از اختلال دومینویی باشد. در کنار مدیریت بحران، نشانه‌های معناداری از امکان کاهش تنش و توافق محدود دیده می‌شود.</t>
  </si>
  <si>
    <t>منطق مدیریت: دفاع فعال از زیرساخت‌های حیاتی و اولویت‌بندی شدید در عین حفظ انسجام ادراکی. الحاق دیپلماتیک: باید از فرصت کاهش تنش برای خرید زمان و کاهش هزینه‌ها استفاده شود.</t>
  </si>
  <si>
    <t>حفاظت عملیاتی از زیرساخت حیاتی و کاهش نقاط شکست تک‌منظوره.</t>
  </si>
  <si>
    <t>اولویت‌بندی شدید منابع و هدایت آنها به خدمات با اثر اجتماعی بالا.</t>
  </si>
  <si>
    <t>مدیریت افکار عمومی و انتشار منظم داده‌های معتبر برای کاهش شایعه.</t>
  </si>
  <si>
    <t>تثبیت بازارهای حساس با مداخلات سریع و قابل سنجش.</t>
  </si>
  <si>
    <t>زنجیره اختلال‌های همزمان در چند خدمت.</t>
  </si>
  <si>
    <t>افزایش خرید هیجانی و کمبود موضعی.</t>
  </si>
  <si>
    <t>افت سرعت پاسخ بین‌نهادی. نشانه‌های میانجی‌گری معتبر، تغییر لحن رسمی، و بازشدن کانال‌های تماس.</t>
  </si>
  <si>
    <t>زیرساخت حیاتی، بازار، و ارتباطات بحران</t>
  </si>
  <si>
    <t>S07_HH_OPEN</t>
  </si>
  <si>
    <t>H-H-NARROW</t>
  </si>
  <si>
    <t>بحران سخت اما مهارپذیر / چانه‌زنی محدود</t>
  </si>
  <si>
    <t>فشار بیرونی شدید است، اما توان داخلی هنوز اجازه مهار بحران را می‌دهد. تمرکز باید بر نگه‌داشت خدمت، آرام‌سازی بازار و جلوگیری از اختلال دومینویی باشد. کانال‌های تماس کاملاً بسته نیستند، اما ظرفیت توافق سریع پایین است و سوءبرداشت‌ها می‌تواند هزینه‌زا باشد.</t>
  </si>
  <si>
    <t>منطق مدیریت: دفاع فعال از زیرساخت‌های حیاتی و اولویت‌بندی شدید در عین حفظ انسجام ادراکی. الحاق دیپلماتیک: مدیریت پیام، کاهش سوءبرداشت و اقدامات محدود اعتمادساز اهمیت دارد.</t>
  </si>
  <si>
    <t>افت سرعت پاسخ بین‌نهادی. پیام‌های متناقض، توقف و ازسرگیری تماس‌ها، و نوسان تعهدات طرف‌ها.</t>
  </si>
  <si>
    <t>S08_HH_NARROW</t>
  </si>
  <si>
    <t>H-H-CLOSED</t>
  </si>
  <si>
    <t>بحران سخت اما مهارپذیر / بدون افق مذاکره</t>
  </si>
  <si>
    <t>فشار بیرونی شدید است، اما توان داخلی هنوز اجازه مهار بحران را می‌دهد. تمرکز باید بر نگه‌داشت خدمت، آرام‌سازی بازار و جلوگیری از اختلال دومینویی باشد. سطح بی‌اعتمادی و ادبیات تهدید بالا است و باید بر مهار آسیب و تاب‌آوری داخلی تمرکز حداکثری داشت.</t>
  </si>
  <si>
    <t>منطق مدیریت: دفاع فعال از زیرساخت‌های حیاتی و اولویت‌بندی شدید در عین حفظ انسجام ادراکی. الحاق دیپلماتیک: در نبود افق مذاکره، حفظ انعطاف داخلی و کاهش آسیب‌پذیری تعیین‌کننده است.</t>
  </si>
  <si>
    <t>افت سرعت پاسخ بین‌نهادی. افزایش تهدیدات رسمی، قطع کانال‌های ارتباطی، و تشدید فشار چندوجهی.</t>
  </si>
  <si>
    <t>S09_HH_CLOSED</t>
  </si>
  <si>
    <t>L-M-OPEN</t>
  </si>
  <si>
    <t>آرامش شکننده / پنجره دیپلماسی باز</t>
  </si>
  <si>
    <t>آرامش شکننده</t>
  </si>
  <si>
    <t>فشار بیرونی پایین است اما تاب‌آوری داخلی فقط متوسط است. در ظاهر ثبات وجود دارد، اما شوک کوچک می‌تواند ضعف‌های انباشته را آشکار کند. در کنار مدیریت بحران، نشانه‌های معناداری از امکان کاهش تنش و توافق محدود دیده می‌شود.</t>
  </si>
  <si>
    <t>منطق مدیریت: استفاده از زمان برای ترمیم گلوگاه‌ها پیش از بازگشت فشار. الحاق دیپلماتیک: باید از فرصت کاهش تنش برای خرید زمان و کاهش هزینه‌ها استفاده شود.</t>
  </si>
  <si>
    <t>رفع گلوگاه‌های پنهان در زیرساخت، لجستیک و اطلاع‌رسانی.</t>
  </si>
  <si>
    <t>افزایش آمادگی عملیاتی و ذخیره‌سازی هدفمند در حوزه‌های حساس.</t>
  </si>
  <si>
    <t>بازبینی برنامه‌های هشدار و پاسخ سریع در سطح نهادی.</t>
  </si>
  <si>
    <t>تمرین سناریوهای اختلال محدود برای افزایش آمادگی اجرایی.</t>
  </si>
  <si>
    <t>اختلال کوچک با زمان بازیابی طولانی.</t>
  </si>
  <si>
    <t>وابستگی بیش از حد به یک مسیر یا تأمین‌کننده.</t>
  </si>
  <si>
    <t>واکنش دیرهنگام دستگاه‌ها به هشدارهای کوچک. نشانه‌های میانجی‌گری معتبر، تغییر لحن رسمی، و بازشدن کانال‌های تماس.</t>
  </si>
  <si>
    <t>رفع گلوگاه، ذخایر هدفمند، و آمادگی عملیاتی</t>
  </si>
  <si>
    <t>S10_LM_OPEN</t>
  </si>
  <si>
    <t>L-M-NARROW</t>
  </si>
  <si>
    <t>آرامش شکننده / چانه‌زنی محدود</t>
  </si>
  <si>
    <t>فشار بیرونی پایین است اما تاب‌آوری داخلی فقط متوسط است. در ظاهر ثبات وجود دارد، اما شوک کوچک می‌تواند ضعف‌های انباشته را آشکار کند. کانال‌های تماس کاملاً بسته نیستند، اما ظرفیت توافق سریع پایین است و سوءبرداشت‌ها می‌تواند هزینه‌زا باشد.</t>
  </si>
  <si>
    <t>منطق مدیریت: استفاده از زمان برای ترمیم گلوگاه‌ها پیش از بازگشت فشار. الحاق دیپلماتیک: مدیریت پیام، کاهش سوءبرداشت و اقدامات محدود اعتمادساز اهمیت دارد.</t>
  </si>
  <si>
    <t>واکنش دیرهنگام دستگاه‌ها به هشدارهای کوچک. پیام‌های متناقض، توقف و ازسرگیری تماس‌ها، و نوسان تعهدات طرف‌ها.</t>
  </si>
  <si>
    <t>S11_LM_NARROW</t>
  </si>
  <si>
    <t>L-M-CLOSED</t>
  </si>
  <si>
    <t>آرامش شکننده / بدون افق مذاکره</t>
  </si>
  <si>
    <t>فشار بیرونی پایین است اما تاب‌آوری داخلی فقط متوسط است. در ظاهر ثبات وجود دارد، اما شوک کوچک می‌تواند ضعف‌های انباشته را آشکار کند. سطح بی‌اعتمادی و ادبیات تهدید بالا است و باید بر مهار آسیب و تاب‌آوری داخلی تمرکز حداکثری داشت.</t>
  </si>
  <si>
    <t>منطق مدیریت: استفاده از زمان برای ترمیم گلوگاه‌ها پیش از بازگشت فشار. الحاق دیپلماتیک: در نبود افق مذاکره، حفظ انعطاف داخلی و کاهش آسیب‌پذیری تعیین‌کننده است.</t>
  </si>
  <si>
    <t>واکنش دیرهنگام دستگاه‌ها به هشدارهای کوچک. افزایش تهدیدات رسمی، قطع کانال‌های ارتباطی، و تشدید فشار چندوجهی.</t>
  </si>
  <si>
    <t>S12_LM_CLOSED</t>
  </si>
  <si>
    <t>M-M-OPEN</t>
  </si>
  <si>
    <t>بن‌بست پرهزینه / پنجره دیپلماسی باز</t>
  </si>
  <si>
    <t>بن‌بست پرهزینه</t>
  </si>
  <si>
    <t>هم فشار بیرونی و هم توان داخلی در سطح میانی‌اند. در این وضعیت، فرسایش اقتصادی، ادراکی و خدماتی می‌تواند به بن‌بست تصمیم‌گیری و مصرف منابع منجر شود. در کنار مدیریت بحران، نشانه‌های معناداری از امکان کاهش تنش و توافق محدود دیده می‌شود.</t>
  </si>
  <si>
    <t>منطق مدیریت: جلوگیری از فرسایش هم‌زمان اقتصاد، خدمت و اعتماد با بسته‌های ترکیبی و اولویت‌دار. الحاق دیپلماتیک: باید از فرصت کاهش تنش برای خرید زمان و کاهش هزینه‌ها استفاده شود.</t>
  </si>
  <si>
    <t>اجرای بسته ترکیبی اقتصاد-رسانه-خدمات عمومی به‌صورت هماهنگ.</t>
  </si>
  <si>
    <t>اولویت‌بندی مصارف و تمرکز بر حوزه‌های با بیشترین اثر اجتماعی.</t>
  </si>
  <si>
    <t>مدیریت انتظارات عمومی با پیام‌های دقیق و قابل‌سنجش.</t>
  </si>
  <si>
    <t>ایجاد مسیرهای جایگزین برای کالاها، داده‌ها و خدمات کلیدی.</t>
  </si>
  <si>
    <t>اختلال‌های متوسط اما پرتکرار.</t>
  </si>
  <si>
    <t>افزایش واگرایی بین روایت رسمی و تجربه مردم.</t>
  </si>
  <si>
    <t>کاهش تدریجی ظرفیت اجرای سیاست. نشانه‌های میانجی‌گری معتبر، تغییر لحن رسمی، و بازشدن کانال‌های تماس.</t>
  </si>
  <si>
    <t>مصارف اولویت‌دار، روایت عمومی، و مسیرهای جایگزین</t>
  </si>
  <si>
    <t>S13_MM_OPEN</t>
  </si>
  <si>
    <t>M-M-NARROW</t>
  </si>
  <si>
    <t>بن‌بست پرهزینه / چانه‌زنی محدود</t>
  </si>
  <si>
    <t>هم فشار بیرونی و هم توان داخلی در سطح میانی‌اند. در این وضعیت، فرسایش اقتصادی، ادراکی و خدماتی می‌تواند به بن‌بست تصمیم‌گیری و مصرف منابع منجر شود. کانال‌های تماس کاملاً بسته نیستند، اما ظرفیت توافق سریع پایین است و سوءبرداشت‌ها می‌تواند هزینه‌زا باشد.</t>
  </si>
  <si>
    <t>منطق مدیریت: جلوگیری از فرسایش هم‌زمان اقتصاد، خدمت و اعتماد با بسته‌های ترکیبی و اولویت‌دار. الحاق دیپلماتیک: مدیریت پیام، کاهش سوءبرداشت و اقدامات محدود اعتمادساز اهمیت دارد.</t>
  </si>
  <si>
    <t>کاهش تدریجی ظرفیت اجرای سیاست. پیام‌های متناقض، توقف و ازسرگیری تماس‌ها، و نوسان تعهدات طرف‌ها.</t>
  </si>
  <si>
    <t>S14_MM_NARROW</t>
  </si>
  <si>
    <t>M-M-CLOSED</t>
  </si>
  <si>
    <t>بن‌بست پرهزینه / بدون افق مذاکره</t>
  </si>
  <si>
    <t>هم فشار بیرونی و هم توان داخلی در سطح میانی‌اند. در این وضعیت، فرسایش اقتصادی، ادراکی و خدماتی می‌تواند به بن‌بست تصمیم‌گیری و مصرف منابع منجر شود. سطح بی‌اعتمادی و ادبیات تهدید بالا است و باید بر مهار آسیب و تاب‌آوری داخلی تمرکز حداکثری داشت.</t>
  </si>
  <si>
    <t>منطق مدیریت: جلوگیری از فرسایش هم‌زمان اقتصاد، خدمت و اعتماد با بسته‌های ترکیبی و اولویت‌دار. الحاق دیپلماتیک: در نبود افق مذاکره، حفظ انعطاف داخلی و کاهش آسیب‌پذیری تعیین‌کننده است.</t>
  </si>
  <si>
    <t>کاهش تدریجی ظرفیت اجرای سیاست. افزایش تهدیدات رسمی، قطع کانال‌های ارتباطی، و تشدید فشار چندوجهی.</t>
  </si>
  <si>
    <t>S15_MM_CLOSED</t>
  </si>
  <si>
    <t>H-M-OPEN</t>
  </si>
  <si>
    <t>تشدید فرسایشی / پنجره دیپلماسی باز</t>
  </si>
  <si>
    <t>تشدید فرسایشی</t>
  </si>
  <si>
    <t>فشار بیرونی بالا است و تاب‌آوری داخلی در سطح متوسط قرار دارد. خطر اصلی، عبور از آستانه‌های تحمل خدماتی و اجتماعی در اثر شوک‌های تکرارشونده است. در کنار مدیریت بحران، نشانه‌های معناداری از امکان کاهش تنش و توافق محدود دیده می‌شود.</t>
  </si>
  <si>
    <t>منطق مدیریت: حفظ خدمات پایه و جلوگیری از سرریز بحران به لایه‌های اجتماعی و اقتصادی. الحاق دیپلماتیک: باید از فرصت کاهش تنش برای خرید زمان و کاهش هزینه‌ها استفاده شود.</t>
  </si>
  <si>
    <t>مدیریت کمبود و سهمیه‌بندی هوشمند در صورت نیاز.</t>
  </si>
  <si>
    <t>تقویت فرماندهی واحد خدمت و رویه‌های واکنش سریع.</t>
  </si>
  <si>
    <t>حفاظت سایبری و عملیاتی از سامانه‌های خدمت‌رسان.</t>
  </si>
  <si>
    <t>کاهش آسیب‌پذیری زنجیره تأمین در نقاط بحرانی.</t>
  </si>
  <si>
    <t>کاهش محسوس کیفیت خدمت.</t>
  </si>
  <si>
    <t>تکرار حملات یا اختلال‌های کوچک اما فرساینده.</t>
  </si>
  <si>
    <t>افزایش تقاضای پناه‌جویانه برای کالاهای پایه. نشانه‌های میانجی‌گری معتبر، تغییر لحن رسمی، و بازشدن کانال‌های تماس.</t>
  </si>
  <si>
    <t>خدمات پایه، دفاع سایبری خدماتی، و زنجیره تأمین</t>
  </si>
  <si>
    <t>S16_HM_OPEN</t>
  </si>
  <si>
    <t>H-M-NARROW</t>
  </si>
  <si>
    <t>تشدید فرسایشی / چانه‌زنی محدود</t>
  </si>
  <si>
    <t>فشار بیرونی بالا است و تاب‌آوری داخلی در سطح متوسط قرار دارد. خطر اصلی، عبور از آستانه‌های تحمل خدماتی و اجتماعی در اثر شوک‌های تکرارشونده است. کانال‌های تماس کاملاً بسته نیستند، اما ظرفیت توافق سریع پایین است و سوءبرداشت‌ها می‌تواند هزینه‌زا باشد.</t>
  </si>
  <si>
    <t>منطق مدیریت: حفظ خدمات پایه و جلوگیری از سرریز بحران به لایه‌های اجتماعی و اقتصادی. الحاق دیپلماتیک: مدیریت پیام، کاهش سوءبرداشت و اقدامات محدود اعتمادساز اهمیت دارد.</t>
  </si>
  <si>
    <t>افزایش تقاضای پناه‌جویانه برای کالاهای پایه. پیام‌های متناقض، توقف و ازسرگیری تماس‌ها، و نوسان تعهدات طرف‌ها.</t>
  </si>
  <si>
    <t>S17_HM_NARROW</t>
  </si>
  <si>
    <t>H-M-CLOSED</t>
  </si>
  <si>
    <t>تشدید فرسایشی / بدون افق مذاکره</t>
  </si>
  <si>
    <t>فشار بیرونی بالا است و تاب‌آوری داخلی در سطح متوسط قرار دارد. خطر اصلی، عبور از آستانه‌های تحمل خدماتی و اجتماعی در اثر شوک‌های تکرارشونده است. سطح بی‌اعتمادی و ادبیات تهدید بالا است و باید بر مهار آسیب و تاب‌آوری داخلی تمرکز حداکثری داشت.</t>
  </si>
  <si>
    <t>منطق مدیریت: حفظ خدمات پایه و جلوگیری از سرریز بحران به لایه‌های اجتماعی و اقتصادی. الحاق دیپلماتیک: در نبود افق مذاکره، حفظ انعطاف داخلی و کاهش آسیب‌پذیری تعیین‌کننده است.</t>
  </si>
  <si>
    <t>افزایش تقاضای پناه‌جویانه برای کالاهای پایه. افزایش تهدیدات رسمی، قطع کانال‌های ارتباطی، و تشدید فشار چندوجهی.</t>
  </si>
  <si>
    <t>S18_HM_CLOSED</t>
  </si>
  <si>
    <t>L-L-OPEN</t>
  </si>
  <si>
    <t>آسیب‌پذیری خاموش / پنجره دیپلماسی باز</t>
  </si>
  <si>
    <t>آسیب‌پذیری خاموش</t>
  </si>
  <si>
    <t>فشار بیرونی فعلاً پایین است، اما تاب‌آوری داخلی ضعیف است. بزرگ‌ترین ریسک، غافلگیر شدن در اثر شوکی است که در ظاهر کوچک اما در عمل تشدیدکننده است. در کنار مدیریت بحران، نشانه‌های معناداری از امکان کاهش تنش و توافق محدود دیده می‌شود.</t>
  </si>
  <si>
    <t>منطق مدیریت: اصلاح ساختاری پیش‌دستانه و ترمیم ظرفیت‌های پایه قبل از ورود موج بعدی فشار. الحاق دیپلماتیک: باید از فرصت کاهش تنش برای خرید زمان و کاهش هزینه‌ها استفاده شود.</t>
  </si>
  <si>
    <t>نوسازی نهادی، شفاف‌سازی مسئولیت‌ها و تمرین هماهنگی بین‌بخشی.</t>
  </si>
  <si>
    <t>افزایش ذخایر، قطعات، و ظرفیت جایگزین در حوزه‌های حساس.</t>
  </si>
  <si>
    <t>ترمیم اعتماد عمومی از طریق پاسخگویی و گزارش‌دهی منظم.</t>
  </si>
  <si>
    <t>اجرای برنامه‌های تداوم کسب‌وکار و تداوم خدمت در سطح سازمانی.</t>
  </si>
  <si>
    <t>اختلال‌های کوچک با تبعات بزرگ.</t>
  </si>
  <si>
    <t>کمبود مزمن ظرفیت پشتیبان.</t>
  </si>
  <si>
    <t>شکاف بین ارزیابی رسمی و واقعیت میدان. نشانه‌های میانجی‌گری معتبر، تغییر لحن رسمی، و بازشدن کانال‌های تماس.</t>
  </si>
  <si>
    <t>نوسازی نهادی، ذخایر، و تمرین تداوم</t>
  </si>
  <si>
    <t>S19_LL_OPEN</t>
  </si>
  <si>
    <t>L-L-NARROW</t>
  </si>
  <si>
    <t>آسیب‌پذیری خاموش / چانه‌زنی محدود</t>
  </si>
  <si>
    <t>فشار بیرونی فعلاً پایین است، اما تاب‌آوری داخلی ضعیف است. بزرگ‌ترین ریسک، غافلگیر شدن در اثر شوکی است که در ظاهر کوچک اما در عمل تشدیدکننده است. کانال‌های تماس کاملاً بسته نیستند، اما ظرفیت توافق سریع پایین است و سوءبرداشت‌ها می‌تواند هزینه‌زا باشد.</t>
  </si>
  <si>
    <t>منطق مدیریت: اصلاح ساختاری پیش‌دستانه و ترمیم ظرفیت‌های پایه قبل از ورود موج بعدی فشار. الحاق دیپلماتیک: مدیریت پیام، کاهش سوءبرداشت و اقدامات محدود اعتمادساز اهمیت دارد.</t>
  </si>
  <si>
    <t>شکاف بین ارزیابی رسمی و واقعیت میدان. پیام‌های متناقض، توقف و ازسرگیری تماس‌ها، و نوسان تعهدات طرف‌ها.</t>
  </si>
  <si>
    <t>S20_LL_NARROW</t>
  </si>
  <si>
    <t>L-L-CLOSED</t>
  </si>
  <si>
    <t>آسیب‌پذیری خاموش / بدون افق مذاکره</t>
  </si>
  <si>
    <t>فشار بیرونی فعلاً پایین است، اما تاب‌آوری داخلی ضعیف است. بزرگ‌ترین ریسک، غافلگیر شدن در اثر شوکی است که در ظاهر کوچک اما در عمل تشدیدکننده است. سطح بی‌اعتمادی و ادبیات تهدید بالا است و باید بر مهار آسیب و تاب‌آوری داخلی تمرکز حداکثری داشت.</t>
  </si>
  <si>
    <t>منطق مدیریت: اصلاح ساختاری پیش‌دستانه و ترمیم ظرفیت‌های پایه قبل از ورود موج بعدی فشار. الحاق دیپلماتیک: در نبود افق مذاکره، حفظ انعطاف داخلی و کاهش آسیب‌پذیری تعیین‌کننده است.</t>
  </si>
  <si>
    <t>شکاف بین ارزیابی رسمی و واقعیت میدان. افزایش تهدیدات رسمی، قطع کانال‌های ارتباطی، و تشدید فشار چندوجهی.</t>
  </si>
  <si>
    <t>S21_LL_CLOSED</t>
  </si>
  <si>
    <t>M-L-OPEN</t>
  </si>
  <si>
    <t>بحران ترکیبی داخلی-خارجی / پنجره دیپلماسی باز</t>
  </si>
  <si>
    <t>بحران ترکیبی داخلی-خارجی</t>
  </si>
  <si>
    <t>فشار بیرونی در سطح متوسط است اما ضعف داخلی باعث می‌شود آثار آن چندبرابر شود. مسئله اصلی، جلوگیری از هم‌افزایی منفی میان فشار خارجی و شکنندگی داخلی است. در کنار مدیریت بحران، نشانه‌های معناداری از امکان کاهش تنش و توافق محدود دیده می‌شود.</t>
  </si>
  <si>
    <t>منطق مدیریت: تمرکز هم‌زمان بر تداوم خدمت، ضدشایعه و پشتیبانی از نقاط حساس اجتماعی-اقتصادی. الحاق دیپلماتیک: باید از فرصت کاهش تنش برای خرید زمان و کاهش هزینه‌ها استفاده شود.</t>
  </si>
  <si>
    <t>استقرار فرماندهی واحد برای خدمات عمومی و ارتباطات بحران.</t>
  </si>
  <si>
    <t>مقابله فعال با شایعه و کاهش شکاف اطلاعاتی.</t>
  </si>
  <si>
    <t>حمایت هدفمند از اقشار، مناطق و زنجیره‌های حساس.</t>
  </si>
  <si>
    <t>کاهش آسیب‌پذیری زنجیره تأمین و خدمت در نقاط بحرانی.</t>
  </si>
  <si>
    <t>تشدید شکاف ادراکی و اطلاعات نادرست.</t>
  </si>
  <si>
    <t>فشار متوسط خارجی با آثار داخلی شدید.</t>
  </si>
  <si>
    <t>بروز هم‌زمان کمبود، تأخیر و نارضایتی. نشانه‌های میانجی‌گری معتبر، تغییر لحن رسمی، و بازشدن کانال‌های تماس.</t>
  </si>
  <si>
    <t>خدمات عمومی، ضدشایعه، و حمایت هدفمند</t>
  </si>
  <si>
    <t>S22_ML_OPEN</t>
  </si>
  <si>
    <t>M-L-NARROW</t>
  </si>
  <si>
    <t>بحران ترکیبی داخلی-خارجی / چانه‌زنی محدود</t>
  </si>
  <si>
    <t>فشار بیرونی در سطح متوسط است اما ضعف داخلی باعث می‌شود آثار آن چندبرابر شود. مسئله اصلی، جلوگیری از هم‌افزایی منفی میان فشار خارجی و شکنندگی داخلی است. کانال‌های تماس کاملاً بسته نیستند، اما ظرفیت توافق سریع پایین است و سوءبرداشت‌ها می‌تواند هزینه‌زا باشد.</t>
  </si>
  <si>
    <t>منطق مدیریت: تمرکز هم‌زمان بر تداوم خدمت، ضدشایعه و پشتیبانی از نقاط حساس اجتماعی-اقتصادی. الحاق دیپلماتیک: مدیریت پیام، کاهش سوءبرداشت و اقدامات محدود اعتمادساز اهمیت دارد.</t>
  </si>
  <si>
    <t>بروز هم‌زمان کمبود، تأخیر و نارضایتی. پیام‌های متناقض، توقف و ازسرگیری تماس‌ها، و نوسان تعهدات طرف‌ها.</t>
  </si>
  <si>
    <t>S23_ML_NARROW</t>
  </si>
  <si>
    <t>M-L-CLOSED</t>
  </si>
  <si>
    <t>بحران ترکیبی داخلی-خارجی / بدون افق مذاکره</t>
  </si>
  <si>
    <t>فشار بیرونی در سطح متوسط است اما ضعف داخلی باعث می‌شود آثار آن چندبرابر شود. مسئله اصلی، جلوگیری از هم‌افزایی منفی میان فشار خارجی و شکنندگی داخلی است. سطح بی‌اعتمادی و ادبیات تهدید بالا است و باید بر مهار آسیب و تاب‌آوری داخلی تمرکز حداکثری داشت.</t>
  </si>
  <si>
    <t>منطق مدیریت: تمرکز هم‌زمان بر تداوم خدمت، ضدشایعه و پشتیبانی از نقاط حساس اجتماعی-اقتصادی. الحاق دیپلماتیک: در نبود افق مذاکره، حفظ انعطاف داخلی و کاهش آسیب‌پذیری تعیین‌کننده است.</t>
  </si>
  <si>
    <t>بروز هم‌زمان کمبود، تأخیر و نارضایتی. افزایش تهدیدات رسمی، قطع کانال‌های ارتباطی، و تشدید فشار چندوجهی.</t>
  </si>
  <si>
    <t>S24_ML_CLOSED</t>
  </si>
  <si>
    <t>H-L-OPEN</t>
  </si>
  <si>
    <t>شوک فراگیر / پنجره دیپلماسی باز</t>
  </si>
  <si>
    <t>شوک فراگیر</t>
  </si>
  <si>
    <t>فشار بیرونی شدید است و تاب‌آوری داخلی پایین. این بدترین وضعیت مدل است و نیازمند فرماندهی متمرکز، اولویت‌بندی شدید و تمرکز بر حفظ حداقل‌های حیاتی است. در کنار مدیریت بحران، نشانه‌های معناداری از امکان کاهش تنش و توافق محدود دیده می‌شود.</t>
  </si>
  <si>
    <t>منطق مدیریت: حفاظت از تداوم حکمرانی، حداقل خدمت، و جلوگیری از چندلایه شدن بحران. الحاق دیپلماتیک: باید از فرصت کاهش تنش برای خرید زمان و کاهش هزینه‌ها استفاده شود.</t>
  </si>
  <si>
    <t>حفاظت فوری از خدمات حیاتی و نقاط شکست حساس.</t>
  </si>
  <si>
    <t>اولویت‌بندی شدید منابع، ذخایر و توزیع برای نیازهای پایه.</t>
  </si>
  <si>
    <t>مدیریت اجتماعی بحران و کاهش اضطراب از طریق پیام واحد.</t>
  </si>
  <si>
    <t>هماهنگی سریع بین‌نهادی و کوتاه‌سازی زنجیره تصمیم‌گیری.</t>
  </si>
  <si>
    <t>اختلال همزمان در چند خدمت حیاتی.</t>
  </si>
  <si>
    <t>افزایش رفتارهای هراس‌محور در جامعه و بازار.</t>
  </si>
  <si>
    <t>کاهش اثربخشی هماهنگی در اوج فشار. نشانه‌های میانجی‌گری معتبر، تغییر لحن رسمی، و بازشدن کانال‌های تماس.</t>
  </si>
  <si>
    <t>حداقل خدمت، ذخایر حیاتی، و هماهنگی متمرکز</t>
  </si>
  <si>
    <t>S25_HL_OPEN</t>
  </si>
  <si>
    <t>H-L-NARROW</t>
  </si>
  <si>
    <t>شوک فراگیر / چانه‌زنی محدود</t>
  </si>
  <si>
    <t>فشار بیرونی شدید است و تاب‌آوری داخلی پایین. این بدترین وضعیت مدل است و نیازمند فرماندهی متمرکز، اولویت‌بندی شدید و تمرکز بر حفظ حداقل‌های حیاتی است. کانال‌های تماس کاملاً بسته نیستند، اما ظرفیت توافق سریع پایین است و سوءبرداشت‌ها می‌تواند هزینه‌زا باشد.</t>
  </si>
  <si>
    <t>منطق مدیریت: حفاظت از تداوم حکمرانی، حداقل خدمت، و جلوگیری از چندلایه شدن بحران. الحاق دیپلماتیک: مدیریت پیام، کاهش سوءبرداشت و اقدامات محدود اعتمادساز اهمیت دارد.</t>
  </si>
  <si>
    <t>کاهش اثربخشی هماهنگی در اوج فشار. پیام‌های متناقض، توقف و ازسرگیری تماس‌ها، و نوسان تعهدات طرف‌ها.</t>
  </si>
  <si>
    <t>S26_HL_NARROW</t>
  </si>
  <si>
    <t>H-L-CLOSED</t>
  </si>
  <si>
    <t>شوک فراگیر / بدون افق مذاکره</t>
  </si>
  <si>
    <t>فشار بیرونی شدید است و تاب‌آوری داخلی پایین. این بدترین وضعیت مدل است و نیازمند فرماندهی متمرکز، اولویت‌بندی شدید و تمرکز بر حفظ حداقل‌های حیاتی است. سطح بی‌اعتمادی و ادبیات تهدید بالا است و باید بر مهار آسیب و تاب‌آوری داخلی تمرکز حداکثری داشت.</t>
  </si>
  <si>
    <t>منطق مدیریت: حفاظت از تداوم حکمرانی، حداقل خدمت، و جلوگیری از چندلایه شدن بحران. الحاق دیپلماتیک: در نبود افق مذاکره، حفظ انعطاف داخلی و کاهش آسیب‌پذیری تعیین‌کننده است.</t>
  </si>
  <si>
    <t>کاهش اثربخشی هماهنگی در اوج فشار. افزایش تهدیدات رسمی، قطع کانال‌های ارتباطی، و تشدید فشار چندوجهی.</t>
  </si>
  <si>
    <t>S27_HL_CLOSED</t>
  </si>
  <si>
    <t>داشبورد سناریوی جاری</t>
  </si>
  <si>
    <t>Composite</t>
  </si>
  <si>
    <t>راهبردهای اصلی سناریوی جاری</t>
  </si>
  <si>
    <t>پیوند سریع</t>
  </si>
  <si>
    <t>Conf</t>
  </si>
  <si>
    <t>سه نشانه کلیدی مراقبت</t>
  </si>
  <si>
    <t>Prev_Scenario_Key</t>
  </si>
  <si>
    <t>Delta_DWI</t>
  </si>
  <si>
    <t>Delta_EPI</t>
  </si>
  <si>
    <t>Delta_IRI</t>
  </si>
  <si>
    <t>Scenario_Shift</t>
  </si>
  <si>
    <t>Trend_Flag</t>
  </si>
  <si>
    <t>سامانه هشدار زودهنگام</t>
  </si>
  <si>
    <t>خلاصه هشدار</t>
  </si>
  <si>
    <t>این شیت با استفاده از آستانه‌های Parameters، وضعیت هر شاخص را به حالت NORMAL / WARNING / CRITICAL تبدیل می‌کند و آن را با آخرین ارزیابی آرشیوی مقایسه می‌نماید.</t>
  </si>
  <si>
    <t>Overall Alert</t>
  </si>
  <si>
    <t>Critical Count</t>
  </si>
  <si>
    <t>Current Value</t>
  </si>
  <si>
    <t>Previous Archived</t>
  </si>
  <si>
    <t>Delta</t>
  </si>
  <si>
    <t>Status</t>
  </si>
  <si>
    <t>Action Cue</t>
  </si>
  <si>
    <t>Warning Count</t>
  </si>
  <si>
    <t>پنجره دیپلماسی</t>
  </si>
  <si>
    <t>حفظ کانال‌های تماس، پایش تغییر لحن رسمی و جلوگیری از سوءبرداشت.</t>
  </si>
  <si>
    <t>Previous Archived Date</t>
  </si>
  <si>
    <t>فشار اقتصادی-لجستیکی</t>
  </si>
  <si>
    <t>تمرکز بر واردات ضروری، ارز، بیمه و مسیرهای جایگزین تأمین.</t>
  </si>
  <si>
    <t>Trend Flag</t>
  </si>
  <si>
    <t>ریسک دریایی-انرژی</t>
  </si>
  <si>
    <t>پایش حمل‌ونقل، بیمه و شوک‌های انرژی؛ آماده‌سازی سناریوهای اختلال.</t>
  </si>
  <si>
    <t>تاب‌آوری زیرساخت حیاتی</t>
  </si>
  <si>
    <t>تقویت افزونگی، زمان بازیابی و ذخایر عملیاتی خدمات حیاتی.</t>
  </si>
  <si>
    <t>انسجام اجتماعی-اطلاعاتی</t>
  </si>
  <si>
    <t>مدیریت شایعه، اعتماد عمومی و دسترسی به خدمات پایه.</t>
  </si>
  <si>
    <t>ریسک سرایت منطقه‌ای</t>
  </si>
  <si>
    <t>پایش نشانه‌های گسترش دامنه بحران و واکنش بازیگران ثالث.</t>
  </si>
  <si>
    <t>اولویت‌بندی مصارف، مدیریت فرسایش و حفاظت از مسیرهای پشتیبان.</t>
  </si>
  <si>
    <t>حفظ تداوم خدمت، تقویت انسجام ادراکی و بازیابی سریع.</t>
  </si>
  <si>
    <t>روند زمانی ارزیابی‌ها</t>
  </si>
  <si>
    <t>ردیف 2 در Assessment_Log وضعیت زنده فعلی است. هر بار که آن را به صورت Paste Values در ردیف‌های پایین ذخیره کنید، این شیت روند زمانی و تغییر سناریو را نشان می‌دهد.</t>
  </si>
  <si>
    <t>Current Assessment Date</t>
  </si>
  <si>
    <t>Current Scenario</t>
  </si>
  <si>
    <t>Previous Scenario</t>
  </si>
  <si>
    <t>ΔEPI vs Previous</t>
  </si>
  <si>
    <t>ΔIRI vs Previous</t>
  </si>
  <si>
    <t>وزن‌های فشار بیرونی (EPI)</t>
  </si>
  <si>
    <t>وزن‌های تاب آوری داخلی (IRI)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</si>
</sst>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font>
      <sz val="11"/>
      <name val="Carlito"/>
    </font>
    <font>
      <b/>
      <sz val="11"/>
      <name val="Carlito"/>
    </font>
    <font>
      <b/>
      <sz val="15"/>
      <name val="Carlito"/>
    </font>
    <font>
      <b/>
      <sz val="12"/>
      <name val="Carlito"/>
    </font>
    <font>
      <b/>
      <sz val="16"/>
      <color rgb="FF1F2937"/>
      <name val="Aptos"/>
    </font>
    <font>
      <b/>
      <sz val="10"/>
      <color rgb="FF1F2937"/>
      <name val="Aptos"/>
    </font>
    <font>
      <sz val="10"/>
      <color rgb="FF111827"/>
      <name val="Aptos"/>
    </font>
    <font>
      <i/>
      <sz val="10"/>
      <color rgb="FF475569"/>
      <name val="Aptos"/>
    </font>
    <font>
      <b/>
      <sz val="10"/>
      <color rgb="FF111827"/>
      <name val="Aptos"/>
    </font>
    <font>
      <sz val="11"/>
      <name val="B Lotus"/>
      <charset val="178"/>
    </font>
    <font>
      <sz val="12"/>
      <name val="B Lotus"/>
      <charset val="178"/>
    </font>
    <font>
      <b/>
      <sz val="12"/>
      <name val="Times New Roman"/>
      <family val="1"/>
    </font>
    <font>
      <b/>
      <sz val="11"/>
      <name val="B Titr"/>
      <charset val="178"/>
    </font>
    <font>
      <b/>
      <sz val="15"/>
      <name val="B Titr"/>
      <charset val="178"/>
    </font>
    <font>
      <sz val="11"/>
      <name val="B Titr"/>
      <charset val="178"/>
    </font>
    <font>
      <b/>
      <sz val="11"/>
      <name val="B Lotus"/>
      <charset val="178"/>
    </font>
    <font>
      <b/>
      <sz val="12"/>
      <name val="B Titr"/>
      <charset val="178"/>
    </font>
    <font>
      <sz val="10"/>
      <color rgb="FF111827"/>
      <name val="B Lotus"/>
      <charset val="178"/>
    </font>
    <font>
      <b/>
      <sz val="11"/>
      <name val="B Nazanin"/>
      <charset val="178"/>
    </font>
    <font>
      <b/>
      <sz val="12"/>
      <name val="B Nazanin"/>
      <charset val="178"/>
    </font>
    <font>
      <b/>
      <sz val="16"/>
      <name val="B Titr"/>
      <charset val="178"/>
    </font>
    <font>
      <b/>
      <sz val="16"/>
      <color rgb="FF1F2937"/>
      <name val="B Titr"/>
      <charset val="178"/>
    </font>
    <font>
      <i/>
      <sz val="10"/>
      <color rgb="FF475569"/>
      <name val="B Lotus"/>
      <charset val="178"/>
    </font>
    <font>
      <b/>
      <sz val="13"/>
      <name val="B Titr"/>
      <charset val="178"/>
    </font>
    <font>
      <b/>
      <i/>
      <sz val="12"/>
      <name val="B Nazanin"/>
      <charset val="178"/>
    </font>
    <font>
      <sz val="12"/>
      <color rgb="FF111827"/>
      <name val="Times New Roman"/>
      <family val="1"/>
    </font>
    <font>
      <b/>
      <sz val="16"/>
      <name val="B Nazanin"/>
      <charset val="178"/>
    </font>
    <font>
      <sz val="11"/>
      <name val="B Nazanin"/>
      <charset val="178"/>
    </font>
    <font>
      <sz val="12"/>
      <name val="B Nazanin"/>
      <charset val="178"/>
    </font>
    <font>
      <sz val="10"/>
      <color rgb="FF111827"/>
      <name val="B Nazanin"/>
      <charset val="178"/>
    </font>
    <font>
      <sz val="12"/>
      <color rgb="FF111827"/>
      <name val="B Nazanin"/>
      <charset val="178"/>
    </font>
  </fonts>
  <fills count="17">
    <fill>
      <patternFill patternType="none"/>
    </fill>
    <fill>
      <patternFill patternType="gray125"/>
    </fill>
    <fill>
      <patternFill patternType="solid">
        <fgColor rgb="FFDDEBF7"/>
      </patternFill>
    </fill>
    <fill>
      <patternFill patternType="solid">
        <fgColor rgb="FFF3F6F9"/>
      </patternFill>
    </fill>
    <fill>
      <patternFill patternType="solid">
        <fgColor rgb="FFE2F0D9"/>
      </patternFill>
    </fill>
    <fill>
      <patternFill patternType="solid">
        <fgColor rgb="FFFFF2CC"/>
      </patternFill>
    </fill>
    <fill>
      <patternFill patternType="solid">
        <fgColor rgb="FFFCE4D6"/>
      </patternFill>
    </fill>
    <fill>
      <patternFill patternType="solid">
        <fgColor rgb="FFF5FAFF"/>
      </patternFill>
    </fill>
    <fill>
      <patternFill patternType="solid">
        <fgColor rgb="FFFFFDF3"/>
      </patternFill>
    </fill>
    <fill>
      <patternFill patternType="solid">
        <fgColor rgb="FFF7FBF5"/>
      </patternFill>
    </fill>
    <fill>
      <patternFill patternType="solid">
        <fgColor rgb="FFF8F2FF"/>
      </patternFill>
    </fill>
    <fill>
      <patternFill patternType="solid">
        <fgColor rgb="FFFFF2F2"/>
      </patternFill>
    </fill>
    <fill>
      <patternFill patternType="solid">
        <fgColor rgb="FFEAF2FF"/>
      </patternFill>
    </fill>
    <fill>
      <patternFill patternType="solid">
        <fgColor rgb="FFE8F5E9"/>
      </patternFill>
    </fill>
    <fill>
      <patternFill patternType="solid">
        <fgColor rgb="FFFFF7ED"/>
      </patternFill>
    </fill>
    <fill>
      <patternFill patternType="solid">
        <fgColor rgb="FFF7FAFF"/>
      </patternFill>
    </fill>
    <fill>
      <patternFill patternType="solid">
        <fgColor rgb="FFF3F4F6"/>
      </patternFill>
    </fill>
  </fills>
  <borders count="28">
    <border>
      <left/>
      <right/>
      <top/>
      <bottom/>
      <diagonal/>
    </border>
    <border>
      <left style="thin">
        <color rgb="FFCBD5E1"/>
      </left>
      <right/>
      <top style="thin">
        <color rgb="FFCBD5E1"/>
      </top>
      <bottom style="thin">
        <color rgb="FFCBD5E1"/>
      </bottom>
      <diagonal/>
    </border>
    <border>
      <left/>
      <right/>
      <top style="thin">
        <color rgb="FFCBD5E1"/>
      </top>
      <bottom style="thin">
        <color rgb="FFCBD5E1"/>
      </bottom>
      <diagonal/>
    </border>
    <border>
      <left/>
      <right style="thin">
        <color rgb="FFCBD5E1"/>
      </right>
      <top style="thin">
        <color rgb="FFCBD5E1"/>
      </top>
      <bottom style="thin">
        <color rgb="FFCBD5E1"/>
      </bottom>
      <diagonal/>
    </border>
    <border>
      <left style="thin">
        <color rgb="FFE5E7EB"/>
      </left>
      <right/>
      <top style="thin">
        <color rgb="FFE5E7EB"/>
      </top>
      <bottom/>
      <diagonal/>
    </border>
    <border>
      <left/>
      <right/>
      <top style="thin">
        <color rgb="FFE5E7EB"/>
      </top>
      <bottom/>
      <diagonal/>
    </border>
    <border>
      <left/>
      <right style="thin">
        <color rgb="FFE5E7EB"/>
      </right>
      <top style="thin">
        <color rgb="FFE5E7EB"/>
      </top>
      <bottom/>
      <diagonal/>
    </border>
    <border>
      <left style="thin">
        <color rgb="FFE5E7EB"/>
      </left>
      <right/>
      <top/>
      <bottom/>
      <diagonal/>
    </border>
    <border>
      <left/>
      <right style="thin">
        <color rgb="FFE5E7EB"/>
      </right>
      <top/>
      <bottom/>
      <diagonal/>
    </border>
    <border>
      <left style="thin">
        <color rgb="FFE5E7EB"/>
      </left>
      <right/>
      <top/>
      <bottom style="thin">
        <color rgb="FFE5E7EB"/>
      </bottom>
      <diagonal/>
    </border>
    <border>
      <left/>
      <right/>
      <top/>
      <bottom style="thin">
        <color rgb="FFE5E7EB"/>
      </bottom>
      <diagonal/>
    </border>
    <border>
      <left/>
      <right style="thin">
        <color rgb="FFE5E7EB"/>
      </right>
      <top/>
      <bottom style="thin">
        <color rgb="FFE5E7EB"/>
      </bottom>
      <diagonal/>
    </border>
    <border>
      <left/>
      <right style="thin">
        <color rgb="FFCBD5E1"/>
      </right>
      <top/>
      <bottom/>
      <diagonal/>
    </border>
    <border>
      <left/>
      <right style="thin">
        <color rgb="FFCBD5E1"/>
      </right>
      <top style="thin">
        <color rgb="FFE5E7EB"/>
      </top>
      <bottom/>
      <diagonal/>
    </border>
    <border>
      <left/>
      <right style="thin">
        <color rgb="FFCBD5E1"/>
      </right>
      <top/>
      <bottom style="thin">
        <color rgb="FFE5E7EB"/>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177">
    <xf numFmtId="0" fontId="0" fillId="0" borderId="0" xfId="0"/>
    <xf numFmtId="0" fontId="0" fillId="0" borderId="0" xfId="0" applyAlignment="1">
      <alignment horizontal="right" vertical="center" wrapText="1"/>
    </xf>
    <xf numFmtId="0" fontId="1" fillId="4" borderId="0" xfId="0" applyFont="1" applyFill="1" applyAlignment="1">
      <alignment horizontal="right" vertical="center" wrapText="1"/>
    </xf>
    <xf numFmtId="0" fontId="1" fillId="5" borderId="0" xfId="0" applyFont="1" applyFill="1" applyAlignment="1">
      <alignment horizontal="right" vertical="center" wrapText="1"/>
    </xf>
    <xf numFmtId="2" fontId="0" fillId="0" borderId="0" xfId="0" applyNumberFormat="1" applyAlignment="1">
      <alignment horizontal="right" vertical="center" wrapText="1"/>
    </xf>
    <xf numFmtId="0" fontId="1" fillId="6" borderId="0" xfId="0" applyFont="1" applyFill="1" applyAlignment="1">
      <alignment horizontal="right" vertical="center" wrapText="1"/>
    </xf>
    <xf numFmtId="0" fontId="1" fillId="4" borderId="0" xfId="0" applyFont="1" applyFill="1" applyAlignment="1">
      <alignment horizontal="center" vertical="center" wrapText="1"/>
    </xf>
    <xf numFmtId="0" fontId="0" fillId="7" borderId="0" xfId="0" applyFill="1" applyAlignment="1">
      <alignment horizontal="right" vertical="center" wrapText="1"/>
    </xf>
    <xf numFmtId="0" fontId="0" fillId="8" borderId="0" xfId="0" applyFill="1" applyAlignment="1">
      <alignment horizontal="right" vertical="center" wrapText="1"/>
    </xf>
    <xf numFmtId="0" fontId="0" fillId="6" borderId="0" xfId="0" applyFill="1" applyAlignment="1">
      <alignment horizontal="right" vertical="center" wrapText="1"/>
    </xf>
    <xf numFmtId="0" fontId="0" fillId="9" borderId="0" xfId="0" applyFill="1" applyAlignment="1">
      <alignment horizontal="right" vertical="center" wrapText="1"/>
    </xf>
    <xf numFmtId="0" fontId="0" fillId="10" borderId="0" xfId="0" applyFill="1" applyAlignment="1">
      <alignment horizontal="right" vertical="center" wrapText="1"/>
    </xf>
    <xf numFmtId="0" fontId="0" fillId="11" borderId="0" xfId="0" applyFill="1" applyAlignment="1">
      <alignment horizontal="right" vertical="center" wrapText="1"/>
    </xf>
    <xf numFmtId="0" fontId="0" fillId="0" borderId="0" xfId="0" applyAlignment="1">
      <alignment horizontal="center" vertical="center" wrapText="1"/>
    </xf>
    <xf numFmtId="1" fontId="0" fillId="0" borderId="0" xfId="0" applyNumberFormat="1" applyAlignment="1">
      <alignment horizontal="center" vertical="center" wrapText="1"/>
    </xf>
    <xf numFmtId="2" fontId="0" fillId="0" borderId="0" xfId="0" applyNumberFormat="1" applyAlignment="1">
      <alignment horizontal="center" vertical="center" wrapText="1"/>
    </xf>
    <xf numFmtId="0" fontId="1" fillId="3" borderId="0" xfId="0" applyFont="1" applyFill="1" applyAlignment="1">
      <alignment horizontal="center" vertical="center" wrapText="1"/>
    </xf>
    <xf numFmtId="1" fontId="0" fillId="0" borderId="0" xfId="0" applyNumberFormat="1"/>
    <xf numFmtId="0" fontId="5" fillId="13" borderId="1"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5" fillId="14" borderId="1"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6" fillId="0" borderId="0" xfId="0" applyFont="1" applyAlignment="1">
      <alignment horizontal="righ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 fontId="6" fillId="0" borderId="5" xfId="0" applyNumberFormat="1" applyFont="1" applyBorder="1" applyAlignment="1">
      <alignment horizontal="center" vertical="center" wrapText="1"/>
    </xf>
    <xf numFmtId="0" fontId="6" fillId="0" borderId="7" xfId="0" applyFont="1" applyBorder="1" applyAlignment="1">
      <alignment horizontal="right" vertical="center" wrapText="1"/>
    </xf>
    <xf numFmtId="164" fontId="6" fillId="0" borderId="5" xfId="0" applyNumberFormat="1" applyFont="1" applyBorder="1" applyAlignment="1">
      <alignment horizontal="center" vertical="center" wrapText="1"/>
    </xf>
    <xf numFmtId="164" fontId="6" fillId="0" borderId="0" xfId="0" applyNumberFormat="1" applyFont="1" applyAlignment="1">
      <alignment horizontal="right" vertical="center" wrapText="1"/>
    </xf>
    <xf numFmtId="164" fontId="6" fillId="0" borderId="0" xfId="0" applyNumberFormat="1" applyFont="1" applyAlignment="1">
      <alignment vertical="center" wrapText="1"/>
    </xf>
    <xf numFmtId="164" fontId="6" fillId="0" borderId="10" xfId="0" applyNumberFormat="1" applyFont="1" applyBorder="1" applyAlignment="1">
      <alignment vertical="center" wrapText="1"/>
    </xf>
    <xf numFmtId="1" fontId="6" fillId="0" borderId="5" xfId="0" applyNumberFormat="1" applyFont="1" applyBorder="1" applyAlignment="1">
      <alignment horizontal="right" vertical="center" wrapText="1"/>
    </xf>
    <xf numFmtId="1" fontId="6" fillId="0" borderId="5" xfId="0" applyNumberFormat="1" applyFont="1" applyBorder="1" applyAlignment="1">
      <alignment vertical="center" wrapText="1"/>
    </xf>
    <xf numFmtId="1" fontId="6" fillId="0" borderId="0" xfId="0" applyNumberFormat="1" applyFont="1" applyAlignment="1">
      <alignment horizontal="right" vertical="center" wrapText="1"/>
    </xf>
    <xf numFmtId="1" fontId="6" fillId="0" borderId="0" xfId="0" applyNumberFormat="1" applyFont="1" applyAlignment="1">
      <alignment vertical="center" wrapText="1"/>
    </xf>
    <xf numFmtId="1" fontId="6" fillId="0" borderId="10" xfId="0" applyNumberFormat="1" applyFont="1" applyBorder="1" applyAlignment="1">
      <alignment vertical="center" wrapText="1"/>
    </xf>
    <xf numFmtId="0" fontId="8" fillId="14" borderId="12" xfId="0" applyFont="1" applyFill="1" applyBorder="1" applyAlignment="1">
      <alignment horizontal="center" vertical="center" wrapText="1"/>
    </xf>
    <xf numFmtId="0" fontId="8" fillId="14" borderId="4" xfId="0" applyFont="1" applyFill="1" applyBorder="1" applyAlignment="1">
      <alignment horizontal="center" vertical="center" wrapText="1"/>
    </xf>
    <xf numFmtId="0" fontId="8" fillId="14" borderId="13" xfId="0" applyFont="1" applyFill="1" applyBorder="1" applyAlignment="1">
      <alignment horizontal="center" vertical="center" wrapText="1"/>
    </xf>
    <xf numFmtId="0" fontId="8" fillId="14" borderId="7" xfId="0" applyFont="1" applyFill="1" applyBorder="1" applyAlignment="1">
      <alignment horizontal="center" vertical="center" wrapText="1"/>
    </xf>
    <xf numFmtId="0" fontId="8" fillId="14" borderId="9" xfId="0" applyFont="1" applyFill="1" applyBorder="1" applyAlignment="1">
      <alignment horizontal="center" vertical="center" wrapText="1"/>
    </xf>
    <xf numFmtId="0" fontId="8" fillId="14" borderId="14" xfId="0" applyFont="1" applyFill="1" applyBorder="1" applyAlignment="1">
      <alignment horizontal="center" vertical="center" wrapText="1"/>
    </xf>
    <xf numFmtId="164" fontId="6" fillId="0" borderId="8" xfId="0" applyNumberFormat="1" applyFont="1" applyBorder="1" applyAlignment="1">
      <alignment vertical="center" wrapText="1"/>
    </xf>
    <xf numFmtId="0" fontId="8" fillId="16" borderId="12" xfId="0" applyFont="1" applyFill="1" applyBorder="1" applyAlignment="1">
      <alignment horizontal="center" vertical="center" wrapText="1"/>
    </xf>
    <xf numFmtId="0" fontId="8" fillId="16" borderId="4" xfId="0" applyFont="1" applyFill="1" applyBorder="1" applyAlignment="1">
      <alignment horizontal="center" vertical="center" wrapText="1"/>
    </xf>
    <xf numFmtId="0" fontId="8" fillId="16" borderId="13" xfId="0" applyFont="1" applyFill="1" applyBorder="1" applyAlignment="1">
      <alignment horizontal="center" vertical="center" wrapText="1"/>
    </xf>
    <xf numFmtId="0" fontId="8" fillId="16" borderId="7" xfId="0" applyFont="1" applyFill="1" applyBorder="1" applyAlignment="1">
      <alignment horizontal="center" vertical="center" wrapText="1"/>
    </xf>
    <xf numFmtId="0" fontId="8" fillId="16" borderId="9" xfId="0" applyFont="1" applyFill="1" applyBorder="1" applyAlignment="1">
      <alignment horizontal="center" vertical="center" wrapText="1"/>
    </xf>
    <xf numFmtId="0" fontId="8" fillId="16" borderId="14" xfId="0" applyFont="1" applyFill="1" applyBorder="1" applyAlignment="1">
      <alignment horizontal="center" vertical="center" wrapText="1"/>
    </xf>
    <xf numFmtId="164" fontId="6" fillId="0" borderId="6" xfId="0" applyNumberFormat="1" applyFont="1" applyBorder="1" applyAlignment="1">
      <alignment vertical="center" wrapText="1"/>
    </xf>
    <xf numFmtId="0" fontId="10" fillId="7" borderId="0" xfId="0" applyFont="1" applyFill="1" applyAlignment="1">
      <alignment horizontal="center" vertical="center" wrapText="1"/>
    </xf>
    <xf numFmtId="0" fontId="10" fillId="7" borderId="0" xfId="0" applyFont="1" applyFill="1" applyAlignment="1">
      <alignment horizontal="right" vertical="center" wrapText="1"/>
    </xf>
    <xf numFmtId="2" fontId="10" fillId="7" borderId="0" xfId="0" applyNumberFormat="1" applyFont="1" applyFill="1" applyAlignment="1">
      <alignment horizontal="center" vertical="center" wrapText="1"/>
    </xf>
    <xf numFmtId="1" fontId="10" fillId="7" borderId="0" xfId="0" applyNumberFormat="1" applyFont="1" applyFill="1" applyAlignment="1">
      <alignment horizontal="center" vertical="center" wrapText="1"/>
    </xf>
    <xf numFmtId="0" fontId="10" fillId="8" borderId="0" xfId="0" applyFont="1" applyFill="1" applyAlignment="1">
      <alignment horizontal="center" vertical="center" wrapText="1"/>
    </xf>
    <xf numFmtId="0" fontId="10" fillId="8" borderId="0" xfId="0" applyFont="1" applyFill="1" applyAlignment="1">
      <alignment horizontal="right" vertical="center" wrapText="1"/>
    </xf>
    <xf numFmtId="2" fontId="10" fillId="8" borderId="0" xfId="0" applyNumberFormat="1" applyFont="1" applyFill="1" applyAlignment="1">
      <alignment horizontal="center" vertical="center" wrapText="1"/>
    </xf>
    <xf numFmtId="1" fontId="10" fillId="8" borderId="0" xfId="0" applyNumberFormat="1" applyFont="1" applyFill="1" applyAlignment="1">
      <alignment horizontal="center" vertical="center" wrapText="1"/>
    </xf>
    <xf numFmtId="0" fontId="10" fillId="6" borderId="0" xfId="0" applyFont="1" applyFill="1" applyAlignment="1">
      <alignment horizontal="center" vertical="center" wrapText="1"/>
    </xf>
    <xf numFmtId="0" fontId="10" fillId="6" borderId="0" xfId="0" applyFont="1" applyFill="1" applyAlignment="1">
      <alignment horizontal="right" vertical="center" wrapText="1"/>
    </xf>
    <xf numFmtId="2" fontId="10" fillId="6" borderId="0" xfId="0" applyNumberFormat="1" applyFont="1" applyFill="1" applyAlignment="1">
      <alignment horizontal="center" vertical="center" wrapText="1"/>
    </xf>
    <xf numFmtId="1" fontId="10" fillId="6" borderId="0" xfId="0" applyNumberFormat="1" applyFont="1" applyFill="1" applyAlignment="1">
      <alignment horizontal="center" vertical="center" wrapText="1"/>
    </xf>
    <xf numFmtId="0" fontId="10" fillId="9" borderId="0" xfId="0" applyFont="1" applyFill="1" applyAlignment="1">
      <alignment horizontal="center" vertical="center" wrapText="1"/>
    </xf>
    <xf numFmtId="0" fontId="10" fillId="9" borderId="0" xfId="0" applyFont="1" applyFill="1" applyAlignment="1">
      <alignment horizontal="right" vertical="center" wrapText="1"/>
    </xf>
    <xf numFmtId="2" fontId="10" fillId="9" borderId="0" xfId="0" applyNumberFormat="1" applyFont="1" applyFill="1" applyAlignment="1">
      <alignment horizontal="center" vertical="center" wrapText="1"/>
    </xf>
    <xf numFmtId="1" fontId="10" fillId="9" borderId="0" xfId="0" applyNumberFormat="1" applyFont="1" applyFill="1" applyAlignment="1">
      <alignment horizontal="center" vertical="center" wrapText="1"/>
    </xf>
    <xf numFmtId="0" fontId="10" fillId="10" borderId="0" xfId="0" applyFont="1" applyFill="1" applyAlignment="1">
      <alignment horizontal="center" vertical="center" wrapText="1"/>
    </xf>
    <xf numFmtId="0" fontId="10" fillId="10" borderId="0" xfId="0" applyFont="1" applyFill="1" applyAlignment="1">
      <alignment horizontal="right" vertical="center" wrapText="1"/>
    </xf>
    <xf numFmtId="2" fontId="10" fillId="10" borderId="0" xfId="0" applyNumberFormat="1" applyFont="1" applyFill="1" applyAlignment="1">
      <alignment horizontal="center" vertical="center" wrapText="1"/>
    </xf>
    <xf numFmtId="1" fontId="10" fillId="10" borderId="0" xfId="0" applyNumberFormat="1" applyFont="1" applyFill="1" applyAlignment="1">
      <alignment horizontal="center" vertical="center" wrapText="1"/>
    </xf>
    <xf numFmtId="0" fontId="10" fillId="11" borderId="0" xfId="0" applyFont="1" applyFill="1" applyAlignment="1">
      <alignment horizontal="center" vertical="center" wrapText="1"/>
    </xf>
    <xf numFmtId="0" fontId="10" fillId="11" borderId="0" xfId="0" applyFont="1" applyFill="1" applyAlignment="1">
      <alignment horizontal="right" vertical="center" wrapText="1"/>
    </xf>
    <xf numFmtId="2" fontId="10" fillId="11" borderId="0" xfId="0" applyNumberFormat="1" applyFont="1" applyFill="1" applyAlignment="1">
      <alignment horizontal="center" vertical="center" wrapText="1"/>
    </xf>
    <xf numFmtId="1" fontId="10" fillId="11" borderId="0" xfId="0" applyNumberFormat="1" applyFont="1" applyFill="1" applyAlignment="1">
      <alignment horizontal="center" vertical="center" wrapText="1"/>
    </xf>
    <xf numFmtId="0" fontId="11" fillId="0" borderId="0" xfId="0" applyFont="1" applyAlignment="1">
      <alignment horizontal="center" vertical="center" wrapText="1"/>
    </xf>
    <xf numFmtId="0" fontId="12" fillId="4" borderId="0" xfId="0" applyFont="1" applyFill="1" applyAlignment="1">
      <alignment horizontal="right" vertical="center" wrapText="1"/>
    </xf>
    <xf numFmtId="0" fontId="12" fillId="4" borderId="0" xfId="0" applyFont="1" applyFill="1" applyAlignment="1">
      <alignment horizontal="center" vertical="center" wrapText="1"/>
    </xf>
    <xf numFmtId="0" fontId="9" fillId="0" borderId="0" xfId="0" applyFont="1" applyAlignment="1">
      <alignment horizontal="right" vertical="center" wrapText="1"/>
    </xf>
    <xf numFmtId="0" fontId="9" fillId="0" borderId="0" xfId="0" applyFont="1"/>
    <xf numFmtId="0" fontId="15" fillId="5" borderId="0" xfId="0" applyFont="1" applyFill="1" applyAlignment="1">
      <alignment horizontal="right" vertical="center" wrapText="1"/>
    </xf>
    <xf numFmtId="0" fontId="10" fillId="0" borderId="0" xfId="0" applyFont="1" applyAlignment="1">
      <alignment horizontal="right" vertical="center" wrapText="1"/>
    </xf>
    <xf numFmtId="0" fontId="10" fillId="0" borderId="0" xfId="0" applyFont="1"/>
    <xf numFmtId="0" fontId="16" fillId="5" borderId="0" xfId="0" applyFont="1" applyFill="1" applyAlignment="1">
      <alignment horizontal="right" vertical="center" wrapText="1"/>
    </xf>
    <xf numFmtId="0" fontId="1" fillId="5" borderId="0" xfId="0" applyFont="1" applyFill="1" applyAlignment="1">
      <alignment horizontal="center" vertical="center" wrapText="1"/>
    </xf>
    <xf numFmtId="0" fontId="16" fillId="5" borderId="0" xfId="0" applyFont="1" applyFill="1" applyAlignment="1">
      <alignment horizontal="center" vertical="center" wrapText="1"/>
    </xf>
    <xf numFmtId="0" fontId="10" fillId="0" borderId="0" xfId="0" applyFont="1" applyAlignment="1">
      <alignment horizontal="center" vertical="center" wrapText="1"/>
    </xf>
    <xf numFmtId="0" fontId="12" fillId="5" borderId="0" xfId="0" applyFont="1" applyFill="1" applyAlignment="1">
      <alignment horizontal="right" vertical="center" wrapText="1"/>
    </xf>
    <xf numFmtId="0" fontId="9" fillId="0" borderId="0" xfId="0" applyFont="1" applyAlignment="1">
      <alignment horizontal="right" vertical="center" wrapText="1" readingOrder="2"/>
    </xf>
    <xf numFmtId="2" fontId="9" fillId="0" borderId="0" xfId="0" applyNumberFormat="1" applyFont="1" applyAlignment="1">
      <alignment horizontal="right"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17" fillId="0" borderId="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6" fillId="6" borderId="0" xfId="0" applyFont="1" applyFill="1" applyAlignment="1">
      <alignment horizontal="right" vertical="center" wrapText="1"/>
    </xf>
    <xf numFmtId="0" fontId="16" fillId="4" borderId="0" xfId="0" applyFont="1" applyFill="1" applyAlignment="1">
      <alignment horizontal="right" vertical="center" wrapText="1"/>
    </xf>
    <xf numFmtId="0" fontId="14" fillId="0" borderId="0" xfId="0" applyFont="1" applyAlignment="1">
      <alignment horizontal="center" vertical="center" wrapText="1"/>
    </xf>
    <xf numFmtId="0" fontId="13" fillId="2" borderId="0" xfId="0" applyFont="1" applyFill="1" applyAlignment="1">
      <alignment horizontal="center" vertical="center"/>
    </xf>
    <xf numFmtId="0" fontId="14" fillId="2" borderId="0" xfId="0" applyFont="1" applyFill="1" applyAlignment="1">
      <alignment horizontal="center" vertical="center"/>
    </xf>
    <xf numFmtId="0" fontId="21" fillId="12" borderId="0" xfId="0" applyFont="1" applyFill="1" applyAlignment="1">
      <alignment horizontal="center" vertical="center" wrapText="1"/>
    </xf>
    <xf numFmtId="0" fontId="24" fillId="3" borderId="0" xfId="0" applyFont="1" applyFill="1" applyAlignment="1">
      <alignment horizontal="right" vertical="center" wrapText="1" readingOrder="2"/>
    </xf>
    <xf numFmtId="0" fontId="19" fillId="3" borderId="0" xfId="0" applyFont="1" applyFill="1" applyAlignment="1">
      <alignment horizontal="right" vertical="center" wrapText="1" readingOrder="2"/>
    </xf>
    <xf numFmtId="0" fontId="0" fillId="0" borderId="0" xfId="0" applyAlignment="1">
      <alignment horizontal="right" vertical="center" wrapText="1"/>
    </xf>
    <xf numFmtId="0" fontId="2" fillId="2" borderId="0" xfId="0" applyFont="1" applyFill="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4" borderId="0" xfId="0" applyFill="1" applyAlignment="1">
      <alignment horizontal="center" vertical="center"/>
    </xf>
    <xf numFmtId="0" fontId="0" fillId="3" borderId="0" xfId="0" applyFill="1" applyAlignment="1">
      <alignment horizontal="right" vertical="center" wrapText="1"/>
    </xf>
    <xf numFmtId="0" fontId="1" fillId="5" borderId="0" xfId="0" applyFont="1" applyFill="1" applyAlignment="1">
      <alignment horizontal="center" vertical="center"/>
    </xf>
    <xf numFmtId="0" fontId="0" fillId="5" borderId="0" xfId="0" applyFill="1" applyAlignment="1">
      <alignment horizontal="center" vertical="center"/>
    </xf>
    <xf numFmtId="0" fontId="10" fillId="0" borderId="0" xfId="0" applyFont="1" applyAlignment="1">
      <alignment horizontal="right" vertical="center" wrapText="1"/>
    </xf>
    <xf numFmtId="0" fontId="12" fillId="3" borderId="0" xfId="0" applyFont="1" applyFill="1" applyAlignment="1">
      <alignment horizontal="center" vertical="center" wrapText="1"/>
    </xf>
    <xf numFmtId="0" fontId="14" fillId="3" borderId="0" xfId="0" applyFont="1" applyFill="1" applyAlignment="1">
      <alignment horizontal="center" vertical="center" wrapText="1"/>
    </xf>
    <xf numFmtId="0" fontId="12" fillId="4" borderId="0" xfId="0" applyFont="1" applyFill="1" applyAlignment="1">
      <alignment horizontal="center" vertical="center"/>
    </xf>
    <xf numFmtId="0" fontId="14" fillId="4" borderId="0" xfId="0" applyFont="1" applyFill="1" applyAlignment="1">
      <alignment horizontal="center" vertical="center"/>
    </xf>
    <xf numFmtId="0" fontId="14" fillId="7" borderId="0" xfId="0" applyFont="1" applyFill="1" applyAlignment="1">
      <alignment horizontal="center" vertical="center" wrapText="1"/>
    </xf>
    <xf numFmtId="0" fontId="10" fillId="3" borderId="0" xfId="0" applyFont="1" applyFill="1" applyAlignment="1">
      <alignment horizontal="right" vertical="center" wrapText="1"/>
    </xf>
    <xf numFmtId="0" fontId="12" fillId="5" borderId="0" xfId="0" applyFont="1" applyFill="1" applyAlignment="1">
      <alignment horizontal="center" vertical="center"/>
    </xf>
    <xf numFmtId="0" fontId="14" fillId="5" borderId="0" xfId="0" applyFont="1" applyFill="1" applyAlignment="1">
      <alignment horizontal="center" vertical="center"/>
    </xf>
    <xf numFmtId="0" fontId="20" fillId="2" borderId="0" xfId="0" applyFont="1" applyFill="1" applyAlignment="1">
      <alignment horizontal="center" vertical="center"/>
    </xf>
    <xf numFmtId="0" fontId="23" fillId="4" borderId="0" xfId="0" applyFont="1" applyFill="1" applyAlignment="1">
      <alignment horizontal="center" vertical="center" wrapText="1"/>
    </xf>
    <xf numFmtId="0" fontId="14" fillId="4" borderId="0" xfId="0" applyFont="1" applyFill="1" applyAlignment="1">
      <alignment horizontal="center" vertical="center" wrapText="1"/>
    </xf>
    <xf numFmtId="0" fontId="3" fillId="7" borderId="0" xfId="0" applyFont="1" applyFill="1" applyAlignment="1">
      <alignment horizontal="center" vertical="center"/>
    </xf>
    <xf numFmtId="0" fontId="0" fillId="7" borderId="0" xfId="0" applyFill="1" applyAlignment="1">
      <alignment horizontal="center" vertical="center"/>
    </xf>
    <xf numFmtId="0" fontId="3" fillId="8" borderId="0" xfId="0" applyFont="1" applyFill="1" applyAlignment="1">
      <alignment horizontal="center" vertical="center"/>
    </xf>
    <xf numFmtId="0" fontId="0" fillId="8" borderId="0" xfId="0" applyFill="1" applyAlignment="1">
      <alignment horizontal="center" vertical="center"/>
    </xf>
    <xf numFmtId="0" fontId="3" fillId="9" borderId="0" xfId="0" applyFont="1" applyFill="1" applyAlignment="1">
      <alignment horizontal="center" vertical="center"/>
    </xf>
    <xf numFmtId="0" fontId="0" fillId="9" borderId="0" xfId="0" applyFill="1" applyAlignment="1">
      <alignment horizontal="center" vertical="center"/>
    </xf>
    <xf numFmtId="0" fontId="0" fillId="3" borderId="0" xfId="0" applyFill="1" applyAlignment="1">
      <alignment horizontal="center" vertical="center"/>
    </xf>
    <xf numFmtId="0" fontId="4" fillId="12" borderId="0" xfId="0" applyFont="1" applyFill="1" applyAlignment="1">
      <alignment horizontal="center" vertical="center" wrapText="1"/>
    </xf>
    <xf numFmtId="0" fontId="7" fillId="15" borderId="0" xfId="0" applyFont="1" applyFill="1" applyAlignment="1">
      <alignment horizontal="right" vertical="center" wrapText="1"/>
    </xf>
    <xf numFmtId="0" fontId="22" fillId="15" borderId="0" xfId="0" applyFont="1" applyFill="1" applyAlignment="1">
      <alignment horizontal="right" vertical="center" wrapText="1" readingOrder="2"/>
    </xf>
    <xf numFmtId="0" fontId="18" fillId="5" borderId="15" xfId="0" applyFont="1" applyFill="1" applyBorder="1" applyAlignment="1">
      <alignment horizontal="right" vertical="center" wrapText="1"/>
    </xf>
    <xf numFmtId="0" fontId="26" fillId="2" borderId="15"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0" borderId="0" xfId="0" applyFont="1"/>
    <xf numFmtId="0" fontId="27" fillId="0" borderId="16" xfId="0" applyFont="1" applyBorder="1" applyAlignment="1">
      <alignment horizontal="center"/>
    </xf>
    <xf numFmtId="0" fontId="27" fillId="0" borderId="17" xfId="0" applyFont="1" applyBorder="1" applyAlignment="1">
      <alignment horizontal="center"/>
    </xf>
    <xf numFmtId="0" fontId="27" fillId="0" borderId="18" xfId="0" applyFont="1" applyBorder="1" applyAlignment="1">
      <alignment horizontal="center"/>
    </xf>
    <xf numFmtId="0" fontId="27" fillId="3" borderId="15" xfId="0" applyFont="1" applyFill="1" applyBorder="1" applyAlignment="1">
      <alignment horizontal="right" vertical="center" wrapText="1"/>
    </xf>
    <xf numFmtId="0" fontId="27" fillId="0" borderId="19" xfId="0" applyFont="1" applyBorder="1" applyAlignment="1">
      <alignment horizontal="center"/>
    </xf>
    <xf numFmtId="0" fontId="18" fillId="4" borderId="15" xfId="0" applyFont="1" applyFill="1" applyBorder="1" applyAlignment="1">
      <alignment horizontal="right" vertical="center" wrapText="1"/>
    </xf>
    <xf numFmtId="0" fontId="18" fillId="4" borderId="16" xfId="0" applyFont="1" applyFill="1" applyBorder="1" applyAlignment="1">
      <alignment horizontal="center" vertical="center" wrapText="1"/>
    </xf>
    <xf numFmtId="0" fontId="27" fillId="0" borderId="20" xfId="0" applyFont="1" applyBorder="1"/>
    <xf numFmtId="0" fontId="18" fillId="5" borderId="18" xfId="0" applyFont="1" applyFill="1" applyBorder="1" applyAlignment="1">
      <alignment horizontal="right" vertical="center" wrapText="1"/>
    </xf>
    <xf numFmtId="0" fontId="27" fillId="0" borderId="19" xfId="0" applyFont="1" applyBorder="1"/>
    <xf numFmtId="0" fontId="27" fillId="0" borderId="21" xfId="0" applyFont="1" applyBorder="1"/>
    <xf numFmtId="0" fontId="28" fillId="0" borderId="16" xfId="0" applyFont="1" applyBorder="1" applyAlignment="1">
      <alignment horizontal="right" vertical="center" wrapText="1" readingOrder="2"/>
    </xf>
    <xf numFmtId="0" fontId="27" fillId="0" borderId="23" xfId="0" applyFont="1" applyBorder="1"/>
    <xf numFmtId="0" fontId="28" fillId="0" borderId="18" xfId="0" applyFont="1" applyBorder="1" applyAlignment="1">
      <alignment horizontal="right" vertical="center" wrapText="1" readingOrder="2"/>
    </xf>
    <xf numFmtId="0" fontId="27" fillId="0" borderId="24" xfId="0" applyFont="1" applyBorder="1"/>
    <xf numFmtId="0" fontId="27" fillId="0" borderId="0" xfId="0" applyFont="1" applyBorder="1"/>
    <xf numFmtId="0" fontId="27" fillId="0" borderId="26" xfId="0" applyFont="1" applyBorder="1"/>
    <xf numFmtId="0" fontId="30" fillId="0" borderId="16" xfId="0" applyFont="1" applyBorder="1" applyAlignment="1">
      <alignment vertical="center" wrapText="1" readingOrder="2"/>
    </xf>
    <xf numFmtId="0" fontId="29" fillId="0" borderId="24" xfId="0" applyFont="1" applyBorder="1" applyAlignment="1">
      <alignment vertical="center" wrapText="1"/>
    </xf>
    <xf numFmtId="0" fontId="29" fillId="0" borderId="0" xfId="0" applyFont="1" applyBorder="1" applyAlignment="1">
      <alignment vertical="center" wrapText="1"/>
    </xf>
    <xf numFmtId="0" fontId="29" fillId="0" borderId="25" xfId="0" applyFont="1" applyBorder="1" applyAlignment="1">
      <alignment vertical="center" wrapText="1"/>
    </xf>
    <xf numFmtId="0" fontId="29" fillId="0" borderId="27" xfId="0" applyFont="1" applyBorder="1" applyAlignment="1">
      <alignment vertical="center" wrapText="1"/>
    </xf>
    <xf numFmtId="0" fontId="27" fillId="0" borderId="22" xfId="0" applyFont="1" applyBorder="1"/>
    <xf numFmtId="0" fontId="25" fillId="0" borderId="15" xfId="0" applyFont="1" applyBorder="1" applyAlignment="1">
      <alignment horizontal="center" vertical="center" wrapText="1" readingOrder="2"/>
    </xf>
    <xf numFmtId="0" fontId="28" fillId="0" borderId="15" xfId="0" applyFont="1" applyBorder="1" applyAlignment="1">
      <alignment horizontal="right" vertical="center" wrapText="1" readingOrder="2"/>
    </xf>
    <xf numFmtId="0" fontId="28" fillId="0" borderId="20" xfId="0" applyFont="1" applyBorder="1" applyAlignment="1">
      <alignment horizontal="right" vertical="center" wrapText="1" readingOrder="2"/>
    </xf>
  </cellXfs>
  <cellStyles count="1">
    <cellStyle name="Normal" xfId="0" builtinId="0"/>
  </cellStyles>
  <dxfs count="31">
    <dxf>
      <font>
        <b/>
        <color rgb="FF166534"/>
      </font>
      <fill>
        <patternFill>
          <bgColor rgb="FFDCFCE7"/>
        </patternFill>
      </fill>
    </dxf>
    <dxf>
      <font>
        <b/>
        <color rgb="FF92400E"/>
      </font>
      <fill>
        <patternFill>
          <bgColor rgb="FFFEF3C7"/>
        </patternFill>
      </fill>
    </dxf>
    <dxf>
      <font>
        <b/>
        <color rgb="FF991B1B"/>
      </font>
      <fill>
        <patternFill>
          <bgColor rgb="FFFECACA"/>
        </patternFill>
      </fill>
    </dxf>
    <dxf>
      <font>
        <b/>
        <color rgb="FF374151"/>
      </font>
      <fill>
        <patternFill>
          <bgColor rgb="FFE5E7EB"/>
        </patternFill>
      </fill>
    </dxf>
    <dxf>
      <font>
        <b/>
        <color rgb="FF92400E"/>
      </font>
      <fill>
        <patternFill>
          <bgColor rgb="FFFEF3C7"/>
        </patternFill>
      </fill>
    </dxf>
    <dxf>
      <font>
        <b/>
        <color rgb="FF991B1B"/>
      </font>
      <fill>
        <patternFill>
          <bgColor rgb="FFFECACA"/>
        </patternFill>
      </fill>
    </dxf>
    <dxf>
      <font>
        <b/>
        <color rgb="FF166534"/>
      </font>
      <fill>
        <patternFill>
          <bgColor rgb="FFDCFCE7"/>
        </patternFill>
      </fill>
    </dxf>
    <dxf>
      <font>
        <b/>
        <color rgb="FF92400E"/>
      </font>
      <fill>
        <patternFill>
          <bgColor rgb="FFFEF3C7"/>
        </patternFill>
      </fill>
    </dxf>
    <dxf>
      <font>
        <b/>
        <color rgb="FF991B1B"/>
      </font>
      <fill>
        <patternFill>
          <bgColor rgb="FFFECACA"/>
        </patternFill>
      </fill>
    </dxf>
    <dxf>
      <font>
        <b/>
        <color rgb="FF166534"/>
      </font>
      <fill>
        <patternFill>
          <bgColor rgb="FFDCFCE7"/>
        </patternFill>
      </fill>
    </dxf>
    <dxf>
      <font>
        <b/>
        <color rgb="FF92400E"/>
      </font>
      <fill>
        <patternFill>
          <bgColor rgb="FFFEF3C7"/>
        </patternFill>
      </fill>
    </dxf>
    <dxf>
      <font>
        <b/>
        <color rgb="FF991B1B"/>
      </font>
      <fill>
        <patternFill>
          <bgColor rgb="FFFECACA"/>
        </patternFill>
      </fill>
    </dxf>
    <dxf>
      <font>
        <b/>
        <color rgb="FF374151"/>
      </font>
      <fill>
        <patternFill>
          <bgColor rgb="FFE5E7EB"/>
        </patternFill>
      </fill>
    </dxf>
    <dxf>
      <font>
        <b/>
        <color rgb="FF166534"/>
      </font>
      <fill>
        <patternFill>
          <bgColor rgb="FFDCFCE7"/>
        </patternFill>
      </fill>
    </dxf>
    <dxf>
      <font>
        <b/>
        <color rgb="FF92400E"/>
      </font>
      <fill>
        <patternFill>
          <bgColor rgb="FFFEF3C7"/>
        </patternFill>
      </fill>
    </dxf>
    <dxf>
      <font>
        <b/>
        <color rgb="FF991B1B"/>
      </font>
      <fill>
        <patternFill>
          <bgColor rgb="FFFECACA"/>
        </patternFill>
      </fill>
    </dxf>
    <dxf>
      <font>
        <b/>
        <color rgb="FF374151"/>
      </font>
      <fill>
        <patternFill>
          <bgColor rgb="FFE5E7EB"/>
        </patternFill>
      </fill>
    </dxf>
    <dxf>
      <font>
        <b/>
        <color rgb="FF166534"/>
      </font>
      <fill>
        <patternFill>
          <bgColor rgb="FFDCFCE7"/>
        </patternFill>
      </fill>
    </dxf>
    <dxf>
      <font>
        <b/>
        <color rgb="FF92400E"/>
      </font>
      <fill>
        <patternFill>
          <bgColor rgb="FFFEF3C7"/>
        </patternFill>
      </fill>
    </dxf>
    <dxf>
      <font>
        <b/>
        <color rgb="FF991B1B"/>
      </font>
      <fill>
        <patternFill>
          <bgColor rgb="FFFECACA"/>
        </patternFill>
      </fill>
    </dxf>
    <dxf>
      <font>
        <b/>
        <color rgb="FF92400E"/>
      </font>
      <fill>
        <patternFill>
          <bgColor rgb="FFFEF3C7"/>
        </patternFill>
      </fill>
    </dxf>
    <dxf>
      <font>
        <b/>
        <color rgb="FF166534"/>
      </font>
      <fill>
        <patternFill>
          <bgColor rgb="FFDCFCE7"/>
        </patternFill>
      </fill>
    </dxf>
    <dxf>
      <font>
        <b/>
        <color rgb="FF991B1B"/>
      </font>
      <fill>
        <patternFill>
          <bgColor rgb="FFFECACA"/>
        </patternFill>
      </fill>
    </dxf>
    <dxf>
      <font>
        <b/>
        <color rgb="FF92400E"/>
      </font>
      <fill>
        <patternFill>
          <bgColor rgb="FFFEF3C7"/>
        </patternFill>
      </fill>
    </dxf>
    <dxf>
      <font>
        <b/>
        <color rgb="FF166534"/>
      </font>
      <fill>
        <patternFill>
          <bgColor rgb="FFDCFCE7"/>
        </patternFill>
      </fill>
    </dxf>
    <dxf>
      <font>
        <b/>
        <color rgb="FF991B1B"/>
      </font>
      <fill>
        <patternFill>
          <bgColor rgb="FFFECACA"/>
        </patternFill>
      </fill>
    </dxf>
    <dxf>
      <font>
        <b/>
        <color rgb="FF92400E"/>
      </font>
      <fill>
        <patternFill>
          <bgColor rgb="FFFEF3C7"/>
        </patternFill>
      </fill>
    </dxf>
    <dxf>
      <font>
        <b/>
        <color rgb="FF166534"/>
      </font>
      <fill>
        <patternFill>
          <bgColor rgb="FFDCFCE7"/>
        </patternFill>
      </fill>
    </dxf>
    <dxf>
      <font>
        <b/>
        <color rgb="FF991B1B"/>
      </font>
      <fill>
        <patternFill>
          <bgColor rgb="FFFECACA"/>
        </patternFill>
      </fill>
    </dxf>
    <dxf>
      <font>
        <b/>
        <color rgb="FF92400E"/>
      </font>
      <fill>
        <patternFill>
          <bgColor rgb="FFFEF3C7"/>
        </patternFill>
      </fill>
    </dxf>
    <dxf>
      <font>
        <b/>
        <color rgb="FF166534"/>
      </font>
      <fill>
        <patternFill>
          <bgColor rgb="FFDCFC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fa-IR"/>
              <a:t>شاخص‌های پایه</a:t>
            </a:r>
          </a:p>
        </c:rich>
      </c:tx>
      <c:overlay val="0"/>
    </c:title>
    <c:autoTitleDeleted val="0"/>
    <c:plotArea>
      <c:layout/>
      <c:barChart>
        <c:barDir val="col"/>
        <c:grouping val="clustered"/>
        <c:varyColors val="0"/>
        <c:ser>
          <c:idx val="0"/>
          <c:order val="0"/>
          <c:tx>
            <c:v>Value</c:v>
          </c:tx>
          <c:invertIfNegative val="1"/>
          <c:cat>
            <c:strRef>
              <c:f>Dashboard!$J$3:$J$8</c:f>
              <c:strCache>
                <c:ptCount val="6"/>
                <c:pt idx="0">
                  <c:v>DWI</c:v>
                </c:pt>
                <c:pt idx="1">
                  <c:v>ELI</c:v>
                </c:pt>
                <c:pt idx="2">
                  <c:v>MEI</c:v>
                </c:pt>
                <c:pt idx="3">
                  <c:v>CIR</c:v>
                </c:pt>
                <c:pt idx="4">
                  <c:v>SII</c:v>
                </c:pt>
                <c:pt idx="5">
                  <c:v>RRI</c:v>
                </c:pt>
              </c:strCache>
            </c:strRef>
          </c:cat>
          <c:val>
            <c:numRef>
              <c:f>Dashboard!$K$3:$K$8</c:f>
              <c:numCache>
                <c:formatCode>0</c:formatCode>
                <c:ptCount val="6"/>
                <c:pt idx="0">
                  <c:v>50</c:v>
                </c:pt>
                <c:pt idx="1">
                  <c:v>50</c:v>
                </c:pt>
                <c:pt idx="2">
                  <c:v>50</c:v>
                </c:pt>
                <c:pt idx="3">
                  <c:v>50</c:v>
                </c:pt>
                <c:pt idx="4">
                  <c:v>50</c:v>
                </c:pt>
                <c:pt idx="5">
                  <c:v>50</c:v>
                </c:pt>
              </c:numCache>
            </c:numRef>
          </c:val>
          <c:extLst>
            <c:ext xmlns:c16="http://schemas.microsoft.com/office/drawing/2014/chart" uri="{C3380CC4-5D6E-409C-BE32-E72D297353CC}">
              <c16:uniqueId val="{00000000-4A34-4267-BE81-4FA14554CCA2}"/>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fa-IR"/>
              <a:t>خلاصه ترکیبی</a:t>
            </a:r>
          </a:p>
        </c:rich>
      </c:tx>
      <c:overlay val="0"/>
    </c:title>
    <c:autoTitleDeleted val="0"/>
    <c:plotArea>
      <c:layout/>
      <c:barChart>
        <c:barDir val="col"/>
        <c:grouping val="clustered"/>
        <c:varyColors val="0"/>
        <c:ser>
          <c:idx val="0"/>
          <c:order val="0"/>
          <c:tx>
            <c:v>Value</c:v>
          </c:tx>
          <c:invertIfNegative val="1"/>
          <c:cat>
            <c:strRef>
              <c:f>Dashboard!$J$11:$J$13</c:f>
              <c:strCache>
                <c:ptCount val="3"/>
                <c:pt idx="0">
                  <c:v>EPI</c:v>
                </c:pt>
                <c:pt idx="1">
                  <c:v>IRI</c:v>
                </c:pt>
                <c:pt idx="2">
                  <c:v>Conf</c:v>
                </c:pt>
              </c:strCache>
            </c:strRef>
          </c:cat>
          <c:val>
            <c:numRef>
              <c:f>Dashboard!$K$11:$K$13</c:f>
              <c:numCache>
                <c:formatCode>0</c:formatCode>
                <c:ptCount val="3"/>
                <c:pt idx="0">
                  <c:v>50</c:v>
                </c:pt>
                <c:pt idx="1">
                  <c:v>50</c:v>
                </c:pt>
                <c:pt idx="2">
                  <c:v>60</c:v>
                </c:pt>
              </c:numCache>
            </c:numRef>
          </c:val>
          <c:extLst>
            <c:ext xmlns:c16="http://schemas.microsoft.com/office/drawing/2014/chart" uri="{C3380CC4-5D6E-409C-BE32-E72D297353CC}">
              <c16:uniqueId val="{00000000-BBF8-4EEA-BA36-110657A934DC}"/>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en-US"/>
              <a:t>Current Metric Levels</a:t>
            </a:r>
          </a:p>
        </c:rich>
      </c:tx>
      <c:overlay val="0"/>
    </c:title>
    <c:autoTitleDeleted val="0"/>
    <c:plotArea>
      <c:layout/>
      <c:barChart>
        <c:barDir val="col"/>
        <c:grouping val="clustered"/>
        <c:varyColors val="0"/>
        <c:ser>
          <c:idx val="0"/>
          <c:order val="0"/>
          <c:tx>
            <c:v>شاخص</c:v>
          </c:tx>
          <c:invertIfNegative val="1"/>
          <c:cat>
            <c:strRef>
              <c:f>Early_Warnings!$A$5:$A$12</c:f>
              <c:strCache>
                <c:ptCount val="8"/>
                <c:pt idx="0">
                  <c:v>DWI</c:v>
                </c:pt>
                <c:pt idx="1">
                  <c:v>ELI</c:v>
                </c:pt>
                <c:pt idx="2">
                  <c:v>MEI</c:v>
                </c:pt>
                <c:pt idx="3">
                  <c:v>CIR</c:v>
                </c:pt>
                <c:pt idx="4">
                  <c:v>SII</c:v>
                </c:pt>
                <c:pt idx="5">
                  <c:v>RRI</c:v>
                </c:pt>
                <c:pt idx="6">
                  <c:v>EPI</c:v>
                </c:pt>
                <c:pt idx="7">
                  <c:v>IRI</c:v>
                </c:pt>
              </c:strCache>
            </c:strRef>
          </c:cat>
          <c:val>
            <c:numRef>
              <c:f>Early_Warnings!$B$5:$B$12</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28D-4116-855E-B7512DE78B65}"/>
            </c:ext>
          </c:extLst>
        </c:ser>
        <c:ser>
          <c:idx val="1"/>
          <c:order val="1"/>
          <c:tx>
            <c:v>Current Value</c:v>
          </c:tx>
          <c:invertIfNegative val="1"/>
          <c:cat>
            <c:strRef>
              <c:f>Early_Warnings!$A$5:$A$12</c:f>
              <c:strCache>
                <c:ptCount val="8"/>
                <c:pt idx="0">
                  <c:v>DWI</c:v>
                </c:pt>
                <c:pt idx="1">
                  <c:v>ELI</c:v>
                </c:pt>
                <c:pt idx="2">
                  <c:v>MEI</c:v>
                </c:pt>
                <c:pt idx="3">
                  <c:v>CIR</c:v>
                </c:pt>
                <c:pt idx="4">
                  <c:v>SII</c:v>
                </c:pt>
                <c:pt idx="5">
                  <c:v>RRI</c:v>
                </c:pt>
                <c:pt idx="6">
                  <c:v>EPI</c:v>
                </c:pt>
                <c:pt idx="7">
                  <c:v>IRI</c:v>
                </c:pt>
              </c:strCache>
            </c:strRef>
          </c:cat>
          <c:val>
            <c:numRef>
              <c:f>Early_Warnings!$C$5:$C$12</c:f>
              <c:numCache>
                <c:formatCode>General</c:formatCode>
                <c:ptCount val="8"/>
                <c:pt idx="0">
                  <c:v>50</c:v>
                </c:pt>
                <c:pt idx="1">
                  <c:v>50</c:v>
                </c:pt>
                <c:pt idx="2">
                  <c:v>50</c:v>
                </c:pt>
                <c:pt idx="3">
                  <c:v>50</c:v>
                </c:pt>
                <c:pt idx="4">
                  <c:v>50</c:v>
                </c:pt>
                <c:pt idx="5">
                  <c:v>50</c:v>
                </c:pt>
                <c:pt idx="6">
                  <c:v>50</c:v>
                </c:pt>
                <c:pt idx="7">
                  <c:v>50</c:v>
                </c:pt>
              </c:numCache>
            </c:numRef>
          </c:val>
          <c:extLst>
            <c:ext xmlns:c16="http://schemas.microsoft.com/office/drawing/2014/chart" uri="{C3380CC4-5D6E-409C-BE32-E72D297353CC}">
              <c16:uniqueId val="{00000001-B28D-4116-855E-B7512DE78B65}"/>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en-US"/>
              <a:t>DWI / EPI / IRI Over Assessments</a:t>
            </a:r>
          </a:p>
        </c:rich>
      </c:tx>
      <c:overlay val="0"/>
    </c:title>
    <c:autoTitleDeleted val="0"/>
    <c:plotArea>
      <c:layout/>
      <c:lineChart>
        <c:grouping val="standard"/>
        <c:varyColors val="1"/>
        <c:ser>
          <c:idx val="0"/>
          <c:order val="0"/>
          <c:tx>
            <c:v>DWI</c:v>
          </c:tx>
          <c:cat>
            <c:strRef>
              <c:f>Trend_Analysis!$A$13:$A$72</c:f>
              <c:strCache>
                <c:ptCount val="1"/>
                <c:pt idx="0">
                  <c:v>2026-04-23</c:v>
                </c:pt>
              </c:strCache>
            </c:strRef>
          </c:cat>
          <c:val>
            <c:numRef>
              <c:f>Trend_Analysis!$B$13:$B$72</c:f>
              <c:numCache>
                <c:formatCode>General</c:formatCode>
                <c:ptCount val="60"/>
                <c:pt idx="0">
                  <c:v>50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0-57FF-45FA-B7DE-0B8F67CE7507}"/>
            </c:ext>
          </c:extLst>
        </c:ser>
        <c:ser>
          <c:idx val="1"/>
          <c:order val="1"/>
          <c:tx>
            <c:v>EPI</c:v>
          </c:tx>
          <c:cat>
            <c:strRef>
              <c:f>Trend_Analysis!$A$13:$A$72</c:f>
              <c:strCache>
                <c:ptCount val="1"/>
                <c:pt idx="0">
                  <c:v>2026-04-23</c:v>
                </c:pt>
              </c:strCache>
            </c:strRef>
          </c:cat>
          <c:val>
            <c:numRef>
              <c:f>Trend_Analysis!$C$13:$C$72</c:f>
              <c:numCache>
                <c:formatCode>General</c:formatCode>
                <c:ptCount val="60"/>
                <c:pt idx="0">
                  <c:v>50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57FF-45FA-B7DE-0B8F67CE7507}"/>
            </c:ext>
          </c:extLst>
        </c:ser>
        <c:ser>
          <c:idx val="2"/>
          <c:order val="2"/>
          <c:tx>
            <c:v>IRI</c:v>
          </c:tx>
          <c:cat>
            <c:strRef>
              <c:f>Trend_Analysis!$A$13:$A$72</c:f>
              <c:strCache>
                <c:ptCount val="1"/>
                <c:pt idx="0">
                  <c:v>2026-04-23</c:v>
                </c:pt>
              </c:strCache>
            </c:strRef>
          </c:cat>
          <c:val>
            <c:numRef>
              <c:f>Trend_Analysis!$D$13:$D$72</c:f>
              <c:numCache>
                <c:formatCode>General</c:formatCode>
                <c:ptCount val="60"/>
                <c:pt idx="0">
                  <c:v>50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2-57FF-45FA-B7DE-0B8F67CE7507}"/>
            </c:ext>
          </c:extLst>
        </c:ser>
        <c:dLbls>
          <c:showLegendKey val="0"/>
          <c:showVal val="0"/>
          <c:showCatName val="0"/>
          <c:showSerName val="0"/>
          <c:showPercent val="0"/>
          <c:showBubbleSize val="0"/>
        </c:dLbls>
        <c:marker val="1"/>
        <c:smooth val="0"/>
        <c:axId val="48650112"/>
        <c:axId val="48672768"/>
      </c:line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r>
              <a:rPr lang="en-US"/>
              <a:t>Trend of Key Metrics and Confidence</a:t>
            </a:r>
          </a:p>
        </c:rich>
      </c:tx>
      <c:overlay val="0"/>
    </c:title>
    <c:autoTitleDeleted val="0"/>
    <c:plotArea>
      <c:layout/>
      <c:lineChart>
        <c:grouping val="standard"/>
        <c:varyColors val="1"/>
        <c:ser>
          <c:idx val="0"/>
          <c:order val="0"/>
          <c:tx>
            <c:v>DWI</c:v>
          </c:tx>
          <c:cat>
            <c:strRef>
              <c:f>Trend_Analysis!$A$13:$A$72</c:f>
              <c:strCache>
                <c:ptCount val="1"/>
                <c:pt idx="0">
                  <c:v>2026-04-23</c:v>
                </c:pt>
              </c:strCache>
            </c:strRef>
          </c:cat>
          <c:val>
            <c:numRef>
              <c:f>Trend_Analysis!$B$13:$B$72</c:f>
              <c:numCache>
                <c:formatCode>General</c:formatCode>
                <c:ptCount val="60"/>
                <c:pt idx="0">
                  <c:v>50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0-53F2-4FE1-A7AC-FF6BBF6C6907}"/>
            </c:ext>
          </c:extLst>
        </c:ser>
        <c:ser>
          <c:idx val="1"/>
          <c:order val="1"/>
          <c:tx>
            <c:v>EPI</c:v>
          </c:tx>
          <c:cat>
            <c:strRef>
              <c:f>Trend_Analysis!$A$13:$A$72</c:f>
              <c:strCache>
                <c:ptCount val="1"/>
                <c:pt idx="0">
                  <c:v>2026-04-23</c:v>
                </c:pt>
              </c:strCache>
            </c:strRef>
          </c:cat>
          <c:val>
            <c:numRef>
              <c:f>Trend_Analysis!$C$13:$C$72</c:f>
              <c:numCache>
                <c:formatCode>General</c:formatCode>
                <c:ptCount val="60"/>
                <c:pt idx="0">
                  <c:v>50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53F2-4FE1-A7AC-FF6BBF6C6907}"/>
            </c:ext>
          </c:extLst>
        </c:ser>
        <c:ser>
          <c:idx val="2"/>
          <c:order val="2"/>
          <c:tx>
            <c:v>IRI</c:v>
          </c:tx>
          <c:cat>
            <c:strRef>
              <c:f>Trend_Analysis!$A$13:$A$72</c:f>
              <c:strCache>
                <c:ptCount val="1"/>
                <c:pt idx="0">
                  <c:v>2026-04-23</c:v>
                </c:pt>
              </c:strCache>
            </c:strRef>
          </c:cat>
          <c:val>
            <c:numRef>
              <c:f>Trend_Analysis!$D$13:$D$72</c:f>
              <c:numCache>
                <c:formatCode>General</c:formatCode>
                <c:ptCount val="60"/>
                <c:pt idx="0">
                  <c:v>50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2-53F2-4FE1-A7AC-FF6BBF6C6907}"/>
            </c:ext>
          </c:extLst>
        </c:ser>
        <c:ser>
          <c:idx val="3"/>
          <c:order val="3"/>
          <c:tx>
            <c:v>Overall_Confidence</c:v>
          </c:tx>
          <c:cat>
            <c:strRef>
              <c:f>Trend_Analysis!$A$13:$A$72</c:f>
              <c:strCache>
                <c:ptCount val="1"/>
                <c:pt idx="0">
                  <c:v>2026-04-23</c:v>
                </c:pt>
              </c:strCache>
            </c:strRef>
          </c:cat>
          <c:val>
            <c:numRef>
              <c:f>Trend_Analysis!$E$13:$E$72</c:f>
              <c:numCache>
                <c:formatCode>General</c:formatCode>
                <c:ptCount val="60"/>
                <c:pt idx="0">
                  <c:v>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3-53F2-4FE1-A7AC-FF6BBF6C6907}"/>
            </c:ext>
          </c:extLst>
        </c:ser>
        <c:dLbls>
          <c:showLegendKey val="0"/>
          <c:showVal val="0"/>
          <c:showCatName val="0"/>
          <c:showSerName val="0"/>
          <c:showPercent val="0"/>
          <c:showBubbleSize val="0"/>
        </c:dLbls>
        <c:marker val="1"/>
        <c:smooth val="0"/>
        <c:axId val="48650112"/>
        <c:axId val="48672768"/>
      </c:line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legend>
      <c:legendPos val="b"/>
      <c:overlay val="0"/>
    </c:legend>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9</xdr:col>
      <xdr:colOff>0</xdr:colOff>
      <xdr:row>1</xdr:row>
      <xdr:rowOff>0</xdr:rowOff>
    </xdr:from>
    <xdr:to>
      <xdr:col>16</xdr:col>
      <xdr:colOff>0</xdr:colOff>
      <xdr:row>16</xdr:row>
      <xdr:rowOff>0</xdr:rowOff>
    </xdr:to>
    <xdr:graphicFrame macro="">
      <xdr:nvGraphicFramePr>
        <xdr:cNvPr id="2" nam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17</xdr:row>
      <xdr:rowOff>0</xdr:rowOff>
    </xdr:from>
    <xdr:to>
      <xdr:col>16</xdr:col>
      <xdr:colOff>0</xdr:colOff>
      <xdr:row>29</xdr:row>
      <xdr:rowOff>0</xdr:rowOff>
    </xdr:to>
    <xdr:graphicFrame macro="">
      <xdr:nvGraphicFramePr>
        <xdr:cNvPr id="3" name="Chart">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7</xdr:row>
      <xdr:rowOff>0</xdr:rowOff>
    </xdr:from>
    <xdr:to>
      <xdr:col>20</xdr:col>
      <xdr:colOff>0</xdr:colOff>
      <xdr:row>23</xdr:row>
      <xdr:rowOff>0</xdr:rowOff>
    </xdr:to>
    <xdr:graphicFrame macro="">
      <xdr:nvGraphicFramePr>
        <xdr:cNvPr id="2" name="Chart">
          <a:extLst>
            <a:ext uri="{FF2B5EF4-FFF2-40B4-BE49-F238E27FC236}">
              <a16:creationId xmlns:a16="http://schemas.microsoft.com/office/drawing/2014/main" id="{00000000-0008-0000-2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3</xdr:row>
      <xdr:rowOff>0</xdr:rowOff>
    </xdr:from>
    <xdr:to>
      <xdr:col>17</xdr:col>
      <xdr:colOff>0</xdr:colOff>
      <xdr:row>20</xdr:row>
      <xdr:rowOff>0</xdr:rowOff>
    </xdr:to>
    <xdr:graphicFrame macro="">
      <xdr:nvGraphicFramePr>
        <xdr:cNvPr id="2" name="Chart">
          <a:extLst>
            <a:ext uri="{FF2B5EF4-FFF2-40B4-BE49-F238E27FC236}">
              <a16:creationId xmlns:a16="http://schemas.microsoft.com/office/drawing/2014/main" id="{00000000-0008-0000-2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21</xdr:row>
      <xdr:rowOff>0</xdr:rowOff>
    </xdr:from>
    <xdr:to>
      <xdr:col>17</xdr:col>
      <xdr:colOff>0</xdr:colOff>
      <xdr:row>38</xdr:row>
      <xdr:rowOff>0</xdr:rowOff>
    </xdr:to>
    <xdr:graphicFrame macro="">
      <xdr:nvGraphicFramePr>
        <xdr:cNvPr id="3" name="Chart">
          <a:extLst>
            <a:ext uri="{FF2B5EF4-FFF2-40B4-BE49-F238E27FC236}">
              <a16:creationId xmlns:a16="http://schemas.microsoft.com/office/drawing/2014/main" id="{00000000-0008-0000-2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0"/>
  <sheetViews>
    <sheetView showGridLines="0" tabSelected="1" zoomScale="90" zoomScaleNormal="90" workbookViewId="0">
      <selection sqref="A1:E17"/>
    </sheetView>
  </sheetViews>
  <sheetFormatPr defaultRowHeight="18"/>
  <cols>
    <col min="1" max="1" width="25.875" style="150" customWidth="1"/>
    <col min="2" max="2" width="44" style="150" customWidth="1"/>
    <col min="3" max="3" width="3.25" style="150" customWidth="1"/>
    <col min="4" max="4" width="18" style="150" customWidth="1"/>
    <col min="5" max="5" width="65" style="150" customWidth="1"/>
    <col min="6" max="16384" width="9" style="150"/>
  </cols>
  <sheetData>
    <row r="1" spans="1:5" ht="24" customHeight="1">
      <c r="A1" s="148" t="s">
        <v>0</v>
      </c>
      <c r="B1" s="149"/>
      <c r="C1" s="149"/>
      <c r="D1" s="149"/>
      <c r="E1" s="149"/>
    </row>
    <row r="2" spans="1:5" ht="24" customHeight="1">
      <c r="A2" s="149"/>
      <c r="B2" s="149"/>
      <c r="C2" s="149"/>
      <c r="D2" s="149"/>
      <c r="E2" s="149"/>
    </row>
    <row r="3" spans="1:5" ht="24" customHeight="1">
      <c r="A3" s="151"/>
      <c r="B3" s="152"/>
      <c r="C3" s="152"/>
      <c r="D3" s="152"/>
      <c r="E3" s="153"/>
    </row>
    <row r="4" spans="1:5" ht="24" customHeight="1">
      <c r="A4" s="154" t="s">
        <v>1</v>
      </c>
      <c r="B4" s="154"/>
      <c r="C4" s="154"/>
      <c r="D4" s="154"/>
      <c r="E4" s="154"/>
    </row>
    <row r="5" spans="1:5" ht="24" customHeight="1">
      <c r="A5" s="151"/>
      <c r="B5" s="152"/>
      <c r="C5" s="155"/>
      <c r="D5" s="152"/>
      <c r="E5" s="153"/>
    </row>
    <row r="6" spans="1:5" ht="58.5">
      <c r="A6" s="156" t="s">
        <v>2</v>
      </c>
      <c r="B6" s="157" t="s">
        <v>3</v>
      </c>
      <c r="C6" s="158"/>
      <c r="D6" s="159" t="s">
        <v>4</v>
      </c>
      <c r="E6" s="147" t="s">
        <v>5</v>
      </c>
    </row>
    <row r="7" spans="1:5" ht="37.5">
      <c r="A7" s="174" t="s">
        <v>6</v>
      </c>
      <c r="B7" s="162" t="s">
        <v>7</v>
      </c>
      <c r="C7" s="163"/>
      <c r="D7" s="164" t="s">
        <v>8</v>
      </c>
      <c r="E7" s="175" t="s">
        <v>9</v>
      </c>
    </row>
    <row r="8" spans="1:5" ht="37.5">
      <c r="A8" s="174" t="s">
        <v>10</v>
      </c>
      <c r="B8" s="162" t="s">
        <v>11</v>
      </c>
      <c r="C8" s="163"/>
      <c r="D8" s="164" t="s">
        <v>12</v>
      </c>
      <c r="E8" s="175" t="s">
        <v>13</v>
      </c>
    </row>
    <row r="9" spans="1:5" ht="37.5">
      <c r="A9" s="174" t="s">
        <v>14</v>
      </c>
      <c r="B9" s="162" t="s">
        <v>15</v>
      </c>
      <c r="C9" s="163"/>
      <c r="D9" s="164" t="s">
        <v>16</v>
      </c>
      <c r="E9" s="176" t="s">
        <v>17</v>
      </c>
    </row>
    <row r="10" spans="1:5" ht="37.5">
      <c r="A10" s="174" t="s">
        <v>18</v>
      </c>
      <c r="B10" s="162" t="s">
        <v>19</v>
      </c>
      <c r="C10" s="165"/>
      <c r="D10" s="160"/>
      <c r="E10" s="161"/>
    </row>
    <row r="11" spans="1:5" ht="18.75">
      <c r="A11" s="174" t="s">
        <v>20</v>
      </c>
      <c r="B11" s="162" t="s">
        <v>21</v>
      </c>
      <c r="C11" s="165"/>
      <c r="D11" s="166"/>
      <c r="E11" s="167"/>
    </row>
    <row r="12" spans="1:5" ht="37.5">
      <c r="A12" s="174" t="s">
        <v>22</v>
      </c>
      <c r="B12" s="162" t="s">
        <v>23</v>
      </c>
      <c r="C12" s="165"/>
      <c r="D12" s="166"/>
      <c r="E12" s="167"/>
    </row>
    <row r="13" spans="1:5" ht="37.5">
      <c r="A13" s="174" t="s">
        <v>24</v>
      </c>
      <c r="B13" s="162" t="s">
        <v>25</v>
      </c>
      <c r="C13" s="165"/>
      <c r="D13" s="166"/>
      <c r="E13" s="167"/>
    </row>
    <row r="14" spans="1:5" ht="37.5">
      <c r="A14" s="174" t="s">
        <v>26</v>
      </c>
      <c r="B14" s="162" t="s">
        <v>27</v>
      </c>
      <c r="C14" s="165"/>
      <c r="D14" s="166"/>
      <c r="E14" s="167"/>
    </row>
    <row r="15" spans="1:5" ht="37.5">
      <c r="A15" s="174" t="s">
        <v>28</v>
      </c>
      <c r="B15" s="168" t="s">
        <v>29</v>
      </c>
      <c r="C15" s="169"/>
      <c r="D15" s="170"/>
      <c r="E15" s="167"/>
    </row>
    <row r="16" spans="1:5" ht="37.5">
      <c r="A16" s="174" t="s">
        <v>30</v>
      </c>
      <c r="B16" s="168" t="s">
        <v>31</v>
      </c>
      <c r="C16" s="169"/>
      <c r="D16" s="170"/>
      <c r="E16" s="167"/>
    </row>
    <row r="17" spans="1:5" ht="37.5">
      <c r="A17" s="174" t="s">
        <v>32</v>
      </c>
      <c r="B17" s="168" t="s">
        <v>33</v>
      </c>
      <c r="C17" s="171"/>
      <c r="D17" s="172"/>
      <c r="E17" s="173"/>
    </row>
    <row r="18" spans="1:5" ht="24" customHeight="1"/>
    <row r="19" spans="1:5" ht="24" customHeight="1"/>
    <row r="20" spans="1:5" ht="24" customHeight="1"/>
  </sheetData>
  <mergeCells count="4">
    <mergeCell ref="A1:E2"/>
    <mergeCell ref="A4:E4"/>
    <mergeCell ref="A3:E3"/>
    <mergeCell ref="A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
  <sheetViews>
    <sheetView showGridLines="0" topLeftCell="B3" workbookViewId="0">
      <selection activeCell="G12" sqref="G12"/>
    </sheetView>
  </sheetViews>
  <sheetFormatPr defaultRowHeight="14.25"/>
  <cols>
    <col min="1" max="2" width="12" customWidth="1"/>
    <col min="3" max="3" width="27.625" bestFit="1" customWidth="1"/>
    <col min="4" max="4" width="12" customWidth="1"/>
    <col min="5" max="5" width="38" customWidth="1"/>
    <col min="6" max="6" width="12" customWidth="1"/>
    <col min="7" max="7" width="42" customWidth="1"/>
    <col min="8" max="8" width="15" customWidth="1"/>
    <col min="9" max="10" width="12" customWidth="1"/>
  </cols>
  <sheetData>
    <row r="1" spans="1:8" ht="24" customHeight="1">
      <c r="A1" s="112" t="s">
        <v>34</v>
      </c>
      <c r="B1" s="113"/>
      <c r="C1" s="113"/>
      <c r="D1" s="113"/>
      <c r="E1" s="113"/>
      <c r="F1" s="113"/>
      <c r="G1" s="113"/>
      <c r="H1" s="113"/>
    </row>
    <row r="2" spans="1:8" ht="24" customHeight="1">
      <c r="A2" s="113"/>
      <c r="B2" s="113"/>
      <c r="C2" s="113"/>
      <c r="D2" s="113"/>
      <c r="E2" s="113"/>
      <c r="F2" s="113"/>
      <c r="G2" s="113"/>
      <c r="H2" s="113"/>
    </row>
    <row r="3" spans="1:8" ht="24" customHeight="1"/>
    <row r="4" spans="1:8" ht="24" customHeight="1">
      <c r="A4" s="2" t="s">
        <v>35</v>
      </c>
      <c r="B4" s="2" t="s">
        <v>36</v>
      </c>
      <c r="C4" s="2" t="s">
        <v>37</v>
      </c>
      <c r="E4" s="89" t="s">
        <v>516</v>
      </c>
      <c r="F4" s="89" t="s">
        <v>38</v>
      </c>
      <c r="G4" s="110" t="s">
        <v>37</v>
      </c>
    </row>
    <row r="5" spans="1:8" ht="39">
      <c r="A5" s="1" t="s">
        <v>39</v>
      </c>
      <c r="B5" s="91">
        <v>40</v>
      </c>
      <c r="C5" s="91" t="s">
        <v>40</v>
      </c>
      <c r="E5" s="1" t="s">
        <v>41</v>
      </c>
      <c r="F5" s="4">
        <v>0.35</v>
      </c>
      <c r="G5" s="94" t="s">
        <v>42</v>
      </c>
    </row>
    <row r="6" spans="1:8" ht="39">
      <c r="A6" s="1" t="s">
        <v>43</v>
      </c>
      <c r="B6" s="91">
        <v>70</v>
      </c>
      <c r="C6" s="91" t="s">
        <v>44</v>
      </c>
      <c r="E6" s="1" t="s">
        <v>45</v>
      </c>
      <c r="F6" s="4">
        <v>0.35</v>
      </c>
      <c r="G6" s="94" t="s">
        <v>46</v>
      </c>
    </row>
    <row r="7" spans="1:8" ht="21">
      <c r="A7" s="1" t="s">
        <v>47</v>
      </c>
      <c r="B7" s="91">
        <v>5</v>
      </c>
      <c r="C7" s="91" t="s">
        <v>48</v>
      </c>
      <c r="E7" s="1" t="s">
        <v>49</v>
      </c>
      <c r="F7" s="4">
        <v>0.3</v>
      </c>
      <c r="G7" s="94" t="s">
        <v>50</v>
      </c>
    </row>
    <row r="8" spans="1:8" ht="24" customHeight="1">
      <c r="B8" s="92"/>
      <c r="C8" s="92"/>
      <c r="G8" s="95"/>
    </row>
    <row r="9" spans="1:8" ht="24" customHeight="1">
      <c r="A9" s="3" t="s">
        <v>51</v>
      </c>
      <c r="B9" s="93" t="s">
        <v>36</v>
      </c>
      <c r="C9" s="93" t="s">
        <v>37</v>
      </c>
      <c r="E9" s="100" t="s">
        <v>517</v>
      </c>
      <c r="F9" s="100" t="s">
        <v>38</v>
      </c>
      <c r="G9" s="96" t="s">
        <v>37</v>
      </c>
    </row>
    <row r="10" spans="1:8" ht="42.75">
      <c r="A10" s="1" t="s">
        <v>52</v>
      </c>
      <c r="B10" s="102">
        <v>1.75</v>
      </c>
      <c r="C10" s="101" t="s">
        <v>53</v>
      </c>
      <c r="E10" s="1" t="s">
        <v>54</v>
      </c>
      <c r="F10" s="4">
        <v>0.55000000000000004</v>
      </c>
      <c r="G10" s="94" t="s">
        <v>55</v>
      </c>
    </row>
    <row r="11" spans="1:8" ht="39">
      <c r="A11" s="1" t="s">
        <v>56</v>
      </c>
      <c r="B11" s="102">
        <v>2.5</v>
      </c>
      <c r="C11" s="101" t="s">
        <v>57</v>
      </c>
      <c r="E11" s="1" t="s">
        <v>58</v>
      </c>
      <c r="F11" s="4">
        <v>0.45</v>
      </c>
      <c r="G11" s="94" t="s">
        <v>59</v>
      </c>
    </row>
    <row r="12" spans="1:8" ht="24" customHeight="1">
      <c r="A12" s="1" t="s">
        <v>60</v>
      </c>
      <c r="B12" s="91">
        <v>3</v>
      </c>
      <c r="C12" s="101" t="s">
        <v>61</v>
      </c>
      <c r="G12" s="95"/>
    </row>
    <row r="13" spans="1:8" ht="24" customHeight="1">
      <c r="E13" s="5" t="s">
        <v>62</v>
      </c>
      <c r="F13" s="5" t="s">
        <v>63</v>
      </c>
      <c r="G13" s="109" t="s">
        <v>64</v>
      </c>
    </row>
    <row r="14" spans="1:8" ht="24" customHeight="1">
      <c r="E14" s="1" t="s">
        <v>65</v>
      </c>
      <c r="F14" s="1" t="s">
        <v>66</v>
      </c>
      <c r="G14" s="94" t="s">
        <v>67</v>
      </c>
    </row>
    <row r="15" spans="1:8" ht="24" customHeight="1">
      <c r="E15" s="1" t="s">
        <v>68</v>
      </c>
      <c r="F15" s="1" t="s">
        <v>69</v>
      </c>
      <c r="G15" s="94" t="s">
        <v>70</v>
      </c>
    </row>
    <row r="16" spans="1:8" ht="24" customHeight="1">
      <c r="E16" s="1" t="s">
        <v>71</v>
      </c>
      <c r="F16" s="1" t="s">
        <v>72</v>
      </c>
      <c r="G16" s="94" t="s">
        <v>73</v>
      </c>
    </row>
    <row r="17" spans="1:10" ht="24" customHeight="1"/>
    <row r="18" spans="1:10" ht="24" customHeight="1"/>
    <row r="19" spans="1:10" ht="97.7" customHeight="1">
      <c r="A19" s="114" t="s">
        <v>74</v>
      </c>
      <c r="B19" s="114"/>
      <c r="C19" s="114"/>
      <c r="D19" s="114"/>
      <c r="E19" s="114"/>
      <c r="H19" s="114" t="s">
        <v>75</v>
      </c>
      <c r="I19" s="114"/>
      <c r="J19" s="114"/>
    </row>
    <row r="20" spans="1:10" ht="24.4" customHeight="1">
      <c r="A20" s="18" t="s">
        <v>76</v>
      </c>
      <c r="B20" s="19" t="s">
        <v>77</v>
      </c>
      <c r="C20" s="19" t="s">
        <v>78</v>
      </c>
      <c r="D20" s="19" t="s">
        <v>79</v>
      </c>
      <c r="E20" s="20" t="s">
        <v>80</v>
      </c>
      <c r="H20" s="30" t="s">
        <v>81</v>
      </c>
      <c r="I20" s="31" t="s">
        <v>82</v>
      </c>
      <c r="J20" s="32" t="s">
        <v>83</v>
      </c>
    </row>
    <row r="21" spans="1:10" ht="17.25">
      <c r="A21" s="21" t="s">
        <v>84</v>
      </c>
      <c r="B21" s="22" t="s">
        <v>85</v>
      </c>
      <c r="C21" s="103">
        <v>45</v>
      </c>
      <c r="D21" s="103">
        <v>30</v>
      </c>
      <c r="E21" s="104" t="s">
        <v>86</v>
      </c>
      <c r="H21" s="21" t="s">
        <v>87</v>
      </c>
      <c r="I21" s="22">
        <v>10</v>
      </c>
      <c r="J21" s="23">
        <v>20</v>
      </c>
    </row>
    <row r="22" spans="1:10" ht="34.5">
      <c r="A22" s="24" t="s">
        <v>41</v>
      </c>
      <c r="B22" s="25" t="s">
        <v>88</v>
      </c>
      <c r="C22" s="105">
        <v>60</v>
      </c>
      <c r="D22" s="105">
        <v>75</v>
      </c>
      <c r="E22" s="106" t="s">
        <v>89</v>
      </c>
      <c r="H22" s="24" t="s">
        <v>90</v>
      </c>
      <c r="I22" s="25">
        <v>10</v>
      </c>
      <c r="J22" s="26">
        <v>20</v>
      </c>
    </row>
    <row r="23" spans="1:10" ht="24.4" customHeight="1">
      <c r="A23" s="24" t="s">
        <v>45</v>
      </c>
      <c r="B23" s="25" t="s">
        <v>88</v>
      </c>
      <c r="C23" s="105">
        <v>60</v>
      </c>
      <c r="D23" s="105">
        <v>75</v>
      </c>
      <c r="E23" s="106" t="s">
        <v>91</v>
      </c>
      <c r="H23" s="27" t="s">
        <v>92</v>
      </c>
      <c r="I23" s="28">
        <v>10</v>
      </c>
      <c r="J23" s="29">
        <v>20</v>
      </c>
    </row>
    <row r="24" spans="1:10" ht="48.75" customHeight="1">
      <c r="A24" s="24" t="s">
        <v>54</v>
      </c>
      <c r="B24" s="25" t="s">
        <v>85</v>
      </c>
      <c r="C24" s="105">
        <v>45</v>
      </c>
      <c r="D24" s="105">
        <v>30</v>
      </c>
      <c r="E24" s="106" t="s">
        <v>93</v>
      </c>
    </row>
    <row r="25" spans="1:10" ht="48.75" customHeight="1">
      <c r="A25" s="24" t="s">
        <v>58</v>
      </c>
      <c r="B25" s="25" t="s">
        <v>85</v>
      </c>
      <c r="C25" s="105">
        <v>45</v>
      </c>
      <c r="D25" s="105">
        <v>30</v>
      </c>
      <c r="E25" s="106" t="s">
        <v>94</v>
      </c>
    </row>
    <row r="26" spans="1:10" ht="48.75" customHeight="1">
      <c r="A26" s="24" t="s">
        <v>49</v>
      </c>
      <c r="B26" s="25" t="s">
        <v>88</v>
      </c>
      <c r="C26" s="105">
        <v>60</v>
      </c>
      <c r="D26" s="105">
        <v>75</v>
      </c>
      <c r="E26" s="106" t="s">
        <v>95</v>
      </c>
    </row>
    <row r="27" spans="1:10" ht="48.75" customHeight="1">
      <c r="A27" s="24" t="s">
        <v>96</v>
      </c>
      <c r="B27" s="25" t="s">
        <v>88</v>
      </c>
      <c r="C27" s="105">
        <v>60</v>
      </c>
      <c r="D27" s="105">
        <v>75</v>
      </c>
      <c r="E27" s="106" t="s">
        <v>97</v>
      </c>
    </row>
    <row r="28" spans="1:10" ht="48.75" customHeight="1">
      <c r="A28" s="27" t="s">
        <v>98</v>
      </c>
      <c r="B28" s="28" t="s">
        <v>85</v>
      </c>
      <c r="C28" s="107">
        <v>45</v>
      </c>
      <c r="D28" s="107">
        <v>30</v>
      </c>
      <c r="E28" s="108" t="s">
        <v>99</v>
      </c>
    </row>
  </sheetData>
  <mergeCells count="3">
    <mergeCell ref="A1:H2"/>
    <mergeCell ref="A19:E19"/>
    <mergeCell ref="H19:J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5"/>
  <sheetViews>
    <sheetView topLeftCell="A31" workbookViewId="0">
      <selection activeCell="A10" sqref="A10"/>
    </sheetView>
  </sheetViews>
  <sheetFormatPr defaultRowHeight="14.25"/>
  <cols>
    <col min="1" max="2" width="13" customWidth="1"/>
    <col min="3" max="3" width="18" customWidth="1"/>
    <col min="4" max="4" width="12" customWidth="1"/>
    <col min="5" max="5" width="34" customWidth="1"/>
    <col min="6" max="6" width="10" customWidth="1"/>
    <col min="7" max="10" width="11" customWidth="1"/>
    <col min="11" max="11" width="24" customWidth="1"/>
  </cols>
  <sheetData>
    <row r="1" spans="1:11" ht="14.65" customHeight="1">
      <c r="A1" s="112" t="s">
        <v>100</v>
      </c>
      <c r="B1" s="113"/>
      <c r="C1" s="113"/>
      <c r="D1" s="113"/>
      <c r="E1" s="113"/>
      <c r="F1" s="113"/>
      <c r="G1" s="113"/>
      <c r="H1" s="113"/>
      <c r="I1" s="113"/>
      <c r="J1" s="113"/>
      <c r="K1" s="113"/>
    </row>
    <row r="2" spans="1:11" ht="14.65" customHeight="1">
      <c r="A2" s="113"/>
      <c r="B2" s="113"/>
      <c r="C2" s="113"/>
      <c r="D2" s="113"/>
      <c r="E2" s="113"/>
      <c r="F2" s="113"/>
      <c r="G2" s="113"/>
      <c r="H2" s="113"/>
      <c r="I2" s="113"/>
      <c r="J2" s="113"/>
      <c r="K2" s="113"/>
    </row>
    <row r="3" spans="1:11" ht="14.65" customHeight="1"/>
    <row r="4" spans="1:11" ht="14.65" customHeight="1">
      <c r="A4" s="90" t="s">
        <v>101</v>
      </c>
      <c r="B4" s="90" t="s">
        <v>36</v>
      </c>
      <c r="C4" s="90" t="s">
        <v>101</v>
      </c>
      <c r="D4" s="90" t="s">
        <v>36</v>
      </c>
      <c r="E4" s="1"/>
      <c r="F4" s="90" t="s">
        <v>101</v>
      </c>
      <c r="G4" s="90" t="s">
        <v>36</v>
      </c>
      <c r="H4" s="90" t="s">
        <v>101</v>
      </c>
      <c r="I4" s="90" t="s">
        <v>36</v>
      </c>
    </row>
    <row r="5" spans="1:11" ht="31.5">
      <c r="A5" s="88" t="s">
        <v>102</v>
      </c>
      <c r="B5" s="88" t="s">
        <v>103</v>
      </c>
      <c r="C5" s="88" t="s">
        <v>104</v>
      </c>
      <c r="D5" s="88" t="s">
        <v>105</v>
      </c>
      <c r="E5" s="1"/>
      <c r="F5" s="88" t="s">
        <v>106</v>
      </c>
      <c r="G5" s="88" t="s">
        <v>107</v>
      </c>
      <c r="H5" s="88" t="s">
        <v>108</v>
      </c>
      <c r="I5" s="88" t="s">
        <v>109</v>
      </c>
    </row>
    <row r="6" spans="1:11" ht="14.65" customHeight="1"/>
    <row r="7" spans="1:11" ht="30">
      <c r="A7" s="6" t="s">
        <v>110</v>
      </c>
      <c r="B7" s="6" t="s">
        <v>111</v>
      </c>
      <c r="C7" s="6" t="s">
        <v>112</v>
      </c>
      <c r="D7" s="6" t="s">
        <v>113</v>
      </c>
      <c r="E7" s="6" t="s">
        <v>114</v>
      </c>
      <c r="F7" s="6" t="s">
        <v>115</v>
      </c>
      <c r="G7" s="6" t="s">
        <v>116</v>
      </c>
      <c r="H7" s="6" t="s">
        <v>117</v>
      </c>
      <c r="I7" s="6" t="s">
        <v>118</v>
      </c>
      <c r="J7" s="6" t="s">
        <v>119</v>
      </c>
      <c r="K7" s="6" t="s">
        <v>120</v>
      </c>
    </row>
    <row r="8" spans="1:11" ht="21">
      <c r="A8" s="64">
        <v>1</v>
      </c>
      <c r="B8" s="64" t="s">
        <v>84</v>
      </c>
      <c r="C8" s="64" t="s">
        <v>121</v>
      </c>
      <c r="D8" s="64" t="s">
        <v>122</v>
      </c>
      <c r="E8" s="65" t="s">
        <v>123</v>
      </c>
      <c r="F8" s="66">
        <v>0.2</v>
      </c>
      <c r="G8" s="64">
        <v>3</v>
      </c>
      <c r="H8" s="67">
        <f t="shared" ref="H8:H37" si="0">IF(G8="","",ROUND((G8-1)*25,0))</f>
        <v>50</v>
      </c>
      <c r="I8" s="66">
        <f t="shared" ref="I8:I37" si="1">IF(OR(H8="",F8=""),"",ROUND(H8*F8,2))</f>
        <v>10</v>
      </c>
      <c r="J8" s="64">
        <v>2</v>
      </c>
      <c r="K8" s="7"/>
    </row>
    <row r="9" spans="1:11" ht="21">
      <c r="A9" s="64">
        <v>2</v>
      </c>
      <c r="B9" s="64" t="s">
        <v>84</v>
      </c>
      <c r="C9" s="64" t="s">
        <v>121</v>
      </c>
      <c r="D9" s="64" t="s">
        <v>124</v>
      </c>
      <c r="E9" s="65" t="s">
        <v>125</v>
      </c>
      <c r="F9" s="66">
        <v>0.2</v>
      </c>
      <c r="G9" s="64">
        <v>3</v>
      </c>
      <c r="H9" s="67">
        <f t="shared" si="0"/>
        <v>50</v>
      </c>
      <c r="I9" s="66">
        <f t="shared" si="1"/>
        <v>10</v>
      </c>
      <c r="J9" s="64">
        <v>2</v>
      </c>
      <c r="K9" s="7"/>
    </row>
    <row r="10" spans="1:11" ht="21">
      <c r="A10" s="64">
        <v>3</v>
      </c>
      <c r="B10" s="64" t="s">
        <v>84</v>
      </c>
      <c r="C10" s="64" t="s">
        <v>121</v>
      </c>
      <c r="D10" s="64" t="s">
        <v>126</v>
      </c>
      <c r="E10" s="65" t="s">
        <v>127</v>
      </c>
      <c r="F10" s="66">
        <v>0.2</v>
      </c>
      <c r="G10" s="64">
        <v>3</v>
      </c>
      <c r="H10" s="67">
        <f t="shared" si="0"/>
        <v>50</v>
      </c>
      <c r="I10" s="66">
        <f t="shared" si="1"/>
        <v>10</v>
      </c>
      <c r="J10" s="64">
        <v>2</v>
      </c>
      <c r="K10" s="7"/>
    </row>
    <row r="11" spans="1:11" ht="21">
      <c r="A11" s="64">
        <v>4</v>
      </c>
      <c r="B11" s="64" t="s">
        <v>84</v>
      </c>
      <c r="C11" s="64" t="s">
        <v>121</v>
      </c>
      <c r="D11" s="64" t="s">
        <v>128</v>
      </c>
      <c r="E11" s="65" t="s">
        <v>129</v>
      </c>
      <c r="F11" s="66">
        <v>0.2</v>
      </c>
      <c r="G11" s="64">
        <v>3</v>
      </c>
      <c r="H11" s="67">
        <f t="shared" si="0"/>
        <v>50</v>
      </c>
      <c r="I11" s="66">
        <f t="shared" si="1"/>
        <v>10</v>
      </c>
      <c r="J11" s="64">
        <v>2</v>
      </c>
      <c r="K11" s="7"/>
    </row>
    <row r="12" spans="1:11" ht="42">
      <c r="A12" s="64">
        <v>5</v>
      </c>
      <c r="B12" s="64" t="s">
        <v>84</v>
      </c>
      <c r="C12" s="64" t="s">
        <v>121</v>
      </c>
      <c r="D12" s="64" t="s">
        <v>130</v>
      </c>
      <c r="E12" s="65" t="s">
        <v>131</v>
      </c>
      <c r="F12" s="66">
        <v>0.2</v>
      </c>
      <c r="G12" s="64">
        <v>3</v>
      </c>
      <c r="H12" s="67">
        <f t="shared" si="0"/>
        <v>50</v>
      </c>
      <c r="I12" s="66">
        <f t="shared" si="1"/>
        <v>10</v>
      </c>
      <c r="J12" s="64">
        <v>2</v>
      </c>
      <c r="K12" s="7"/>
    </row>
    <row r="13" spans="1:11" ht="42">
      <c r="A13" s="68">
        <v>6</v>
      </c>
      <c r="B13" s="68" t="s">
        <v>41</v>
      </c>
      <c r="C13" s="68" t="s">
        <v>132</v>
      </c>
      <c r="D13" s="68" t="s">
        <v>133</v>
      </c>
      <c r="E13" s="69" t="s">
        <v>134</v>
      </c>
      <c r="F13" s="70">
        <v>0.2</v>
      </c>
      <c r="G13" s="68">
        <v>3</v>
      </c>
      <c r="H13" s="71">
        <f t="shared" si="0"/>
        <v>50</v>
      </c>
      <c r="I13" s="70">
        <f t="shared" si="1"/>
        <v>10</v>
      </c>
      <c r="J13" s="68">
        <v>2</v>
      </c>
      <c r="K13" s="8"/>
    </row>
    <row r="14" spans="1:11" ht="42">
      <c r="A14" s="68">
        <v>7</v>
      </c>
      <c r="B14" s="68" t="s">
        <v>41</v>
      </c>
      <c r="C14" s="68" t="s">
        <v>132</v>
      </c>
      <c r="D14" s="68" t="s">
        <v>135</v>
      </c>
      <c r="E14" s="69" t="s">
        <v>136</v>
      </c>
      <c r="F14" s="70">
        <v>0.2</v>
      </c>
      <c r="G14" s="68">
        <v>3</v>
      </c>
      <c r="H14" s="71">
        <f t="shared" si="0"/>
        <v>50</v>
      </c>
      <c r="I14" s="70">
        <f t="shared" si="1"/>
        <v>10</v>
      </c>
      <c r="J14" s="68">
        <v>2</v>
      </c>
      <c r="K14" s="8"/>
    </row>
    <row r="15" spans="1:11" ht="42">
      <c r="A15" s="68">
        <v>8</v>
      </c>
      <c r="B15" s="68" t="s">
        <v>41</v>
      </c>
      <c r="C15" s="68" t="s">
        <v>132</v>
      </c>
      <c r="D15" s="68" t="s">
        <v>137</v>
      </c>
      <c r="E15" s="69" t="s">
        <v>138</v>
      </c>
      <c r="F15" s="70">
        <v>0.2</v>
      </c>
      <c r="G15" s="68">
        <v>3</v>
      </c>
      <c r="H15" s="71">
        <f t="shared" si="0"/>
        <v>50</v>
      </c>
      <c r="I15" s="70">
        <f t="shared" si="1"/>
        <v>10</v>
      </c>
      <c r="J15" s="68">
        <v>2</v>
      </c>
      <c r="K15" s="8"/>
    </row>
    <row r="16" spans="1:11" ht="42">
      <c r="A16" s="68">
        <v>9</v>
      </c>
      <c r="B16" s="68" t="s">
        <v>41</v>
      </c>
      <c r="C16" s="68" t="s">
        <v>132</v>
      </c>
      <c r="D16" s="68" t="s">
        <v>139</v>
      </c>
      <c r="E16" s="69" t="s">
        <v>140</v>
      </c>
      <c r="F16" s="70">
        <v>0.2</v>
      </c>
      <c r="G16" s="68">
        <v>3</v>
      </c>
      <c r="H16" s="71">
        <f t="shared" si="0"/>
        <v>50</v>
      </c>
      <c r="I16" s="70">
        <f t="shared" si="1"/>
        <v>10</v>
      </c>
      <c r="J16" s="68">
        <v>2</v>
      </c>
      <c r="K16" s="8"/>
    </row>
    <row r="17" spans="1:11" ht="42">
      <c r="A17" s="68">
        <v>10</v>
      </c>
      <c r="B17" s="68" t="s">
        <v>41</v>
      </c>
      <c r="C17" s="68" t="s">
        <v>132</v>
      </c>
      <c r="D17" s="68" t="s">
        <v>141</v>
      </c>
      <c r="E17" s="69" t="s">
        <v>142</v>
      </c>
      <c r="F17" s="70">
        <v>0.2</v>
      </c>
      <c r="G17" s="68">
        <v>3</v>
      </c>
      <c r="H17" s="71">
        <f t="shared" si="0"/>
        <v>50</v>
      </c>
      <c r="I17" s="70">
        <f t="shared" si="1"/>
        <v>10</v>
      </c>
      <c r="J17" s="68">
        <v>2</v>
      </c>
      <c r="K17" s="8"/>
    </row>
    <row r="18" spans="1:11" ht="42">
      <c r="A18" s="72">
        <v>11</v>
      </c>
      <c r="B18" s="72" t="s">
        <v>45</v>
      </c>
      <c r="C18" s="72" t="s">
        <v>143</v>
      </c>
      <c r="D18" s="72" t="s">
        <v>144</v>
      </c>
      <c r="E18" s="73" t="s">
        <v>145</v>
      </c>
      <c r="F18" s="74">
        <v>0.2</v>
      </c>
      <c r="G18" s="72">
        <v>3</v>
      </c>
      <c r="H18" s="75">
        <f t="shared" si="0"/>
        <v>50</v>
      </c>
      <c r="I18" s="74">
        <f t="shared" si="1"/>
        <v>10</v>
      </c>
      <c r="J18" s="72">
        <v>2</v>
      </c>
      <c r="K18" s="9"/>
    </row>
    <row r="19" spans="1:11" ht="42">
      <c r="A19" s="72">
        <v>12</v>
      </c>
      <c r="B19" s="72" t="s">
        <v>45</v>
      </c>
      <c r="C19" s="72" t="s">
        <v>143</v>
      </c>
      <c r="D19" s="72" t="s">
        <v>146</v>
      </c>
      <c r="E19" s="73" t="s">
        <v>147</v>
      </c>
      <c r="F19" s="74">
        <v>0.2</v>
      </c>
      <c r="G19" s="72">
        <v>3</v>
      </c>
      <c r="H19" s="75">
        <f t="shared" si="0"/>
        <v>50</v>
      </c>
      <c r="I19" s="74">
        <f t="shared" si="1"/>
        <v>10</v>
      </c>
      <c r="J19" s="72">
        <v>2</v>
      </c>
      <c r="K19" s="9"/>
    </row>
    <row r="20" spans="1:11" ht="42">
      <c r="A20" s="72">
        <v>13</v>
      </c>
      <c r="B20" s="72" t="s">
        <v>45</v>
      </c>
      <c r="C20" s="72" t="s">
        <v>143</v>
      </c>
      <c r="D20" s="72" t="s">
        <v>148</v>
      </c>
      <c r="E20" s="73" t="s">
        <v>149</v>
      </c>
      <c r="F20" s="74">
        <v>0.2</v>
      </c>
      <c r="G20" s="72">
        <v>3</v>
      </c>
      <c r="H20" s="75">
        <f t="shared" si="0"/>
        <v>50</v>
      </c>
      <c r="I20" s="74">
        <f t="shared" si="1"/>
        <v>10</v>
      </c>
      <c r="J20" s="72">
        <v>2</v>
      </c>
      <c r="K20" s="9"/>
    </row>
    <row r="21" spans="1:11" ht="42">
      <c r="A21" s="72">
        <v>14</v>
      </c>
      <c r="B21" s="72" t="s">
        <v>45</v>
      </c>
      <c r="C21" s="72" t="s">
        <v>143</v>
      </c>
      <c r="D21" s="72" t="s">
        <v>150</v>
      </c>
      <c r="E21" s="73" t="s">
        <v>151</v>
      </c>
      <c r="F21" s="74">
        <v>0.2</v>
      </c>
      <c r="G21" s="72">
        <v>3</v>
      </c>
      <c r="H21" s="75">
        <f t="shared" si="0"/>
        <v>50</v>
      </c>
      <c r="I21" s="74">
        <f t="shared" si="1"/>
        <v>10</v>
      </c>
      <c r="J21" s="72">
        <v>2</v>
      </c>
      <c r="K21" s="9"/>
    </row>
    <row r="22" spans="1:11" ht="42">
      <c r="A22" s="72">
        <v>15</v>
      </c>
      <c r="B22" s="72" t="s">
        <v>45</v>
      </c>
      <c r="C22" s="72" t="s">
        <v>143</v>
      </c>
      <c r="D22" s="72" t="s">
        <v>152</v>
      </c>
      <c r="E22" s="73" t="s">
        <v>153</v>
      </c>
      <c r="F22" s="74">
        <v>0.2</v>
      </c>
      <c r="G22" s="72">
        <v>3</v>
      </c>
      <c r="H22" s="75">
        <f t="shared" si="0"/>
        <v>50</v>
      </c>
      <c r="I22" s="74">
        <f t="shared" si="1"/>
        <v>10</v>
      </c>
      <c r="J22" s="72">
        <v>2</v>
      </c>
      <c r="K22" s="9"/>
    </row>
    <row r="23" spans="1:11" ht="42">
      <c r="A23" s="76">
        <v>16</v>
      </c>
      <c r="B23" s="76" t="s">
        <v>54</v>
      </c>
      <c r="C23" s="76" t="s">
        <v>154</v>
      </c>
      <c r="D23" s="76" t="s">
        <v>155</v>
      </c>
      <c r="E23" s="77" t="s">
        <v>156</v>
      </c>
      <c r="F23" s="78">
        <v>0.2</v>
      </c>
      <c r="G23" s="76">
        <v>3</v>
      </c>
      <c r="H23" s="79">
        <f t="shared" si="0"/>
        <v>50</v>
      </c>
      <c r="I23" s="78">
        <f t="shared" si="1"/>
        <v>10</v>
      </c>
      <c r="J23" s="76">
        <v>2</v>
      </c>
      <c r="K23" s="10"/>
    </row>
    <row r="24" spans="1:11" ht="42">
      <c r="A24" s="76">
        <v>17</v>
      </c>
      <c r="B24" s="76" t="s">
        <v>54</v>
      </c>
      <c r="C24" s="76" t="s">
        <v>154</v>
      </c>
      <c r="D24" s="76" t="s">
        <v>157</v>
      </c>
      <c r="E24" s="77" t="s">
        <v>158</v>
      </c>
      <c r="F24" s="78">
        <v>0.2</v>
      </c>
      <c r="G24" s="76">
        <v>3</v>
      </c>
      <c r="H24" s="79">
        <f t="shared" si="0"/>
        <v>50</v>
      </c>
      <c r="I24" s="78">
        <f t="shared" si="1"/>
        <v>10</v>
      </c>
      <c r="J24" s="76">
        <v>2</v>
      </c>
      <c r="K24" s="10"/>
    </row>
    <row r="25" spans="1:11" ht="42">
      <c r="A25" s="76">
        <v>18</v>
      </c>
      <c r="B25" s="76" t="s">
        <v>54</v>
      </c>
      <c r="C25" s="76" t="s">
        <v>154</v>
      </c>
      <c r="D25" s="76" t="s">
        <v>159</v>
      </c>
      <c r="E25" s="77" t="s">
        <v>160</v>
      </c>
      <c r="F25" s="78">
        <v>0.2</v>
      </c>
      <c r="G25" s="76">
        <v>3</v>
      </c>
      <c r="H25" s="79">
        <f t="shared" si="0"/>
        <v>50</v>
      </c>
      <c r="I25" s="78">
        <f t="shared" si="1"/>
        <v>10</v>
      </c>
      <c r="J25" s="76">
        <v>2</v>
      </c>
      <c r="K25" s="10"/>
    </row>
    <row r="26" spans="1:11" ht="42">
      <c r="A26" s="76">
        <v>19</v>
      </c>
      <c r="B26" s="76" t="s">
        <v>54</v>
      </c>
      <c r="C26" s="76" t="s">
        <v>154</v>
      </c>
      <c r="D26" s="76" t="s">
        <v>161</v>
      </c>
      <c r="E26" s="77" t="s">
        <v>162</v>
      </c>
      <c r="F26" s="78">
        <v>0.2</v>
      </c>
      <c r="G26" s="76">
        <v>3</v>
      </c>
      <c r="H26" s="79">
        <f t="shared" si="0"/>
        <v>50</v>
      </c>
      <c r="I26" s="78">
        <f t="shared" si="1"/>
        <v>10</v>
      </c>
      <c r="J26" s="76">
        <v>2</v>
      </c>
      <c r="K26" s="10"/>
    </row>
    <row r="27" spans="1:11" ht="42">
      <c r="A27" s="76">
        <v>20</v>
      </c>
      <c r="B27" s="76" t="s">
        <v>54</v>
      </c>
      <c r="C27" s="76" t="s">
        <v>154</v>
      </c>
      <c r="D27" s="76" t="s">
        <v>163</v>
      </c>
      <c r="E27" s="77" t="s">
        <v>164</v>
      </c>
      <c r="F27" s="78">
        <v>0.2</v>
      </c>
      <c r="G27" s="76">
        <v>3</v>
      </c>
      <c r="H27" s="79">
        <f t="shared" si="0"/>
        <v>50</v>
      </c>
      <c r="I27" s="78">
        <f t="shared" si="1"/>
        <v>10</v>
      </c>
      <c r="J27" s="76">
        <v>2</v>
      </c>
      <c r="K27" s="10"/>
    </row>
    <row r="28" spans="1:11" ht="42">
      <c r="A28" s="80">
        <v>21</v>
      </c>
      <c r="B28" s="80" t="s">
        <v>58</v>
      </c>
      <c r="C28" s="80" t="s">
        <v>165</v>
      </c>
      <c r="D28" s="80" t="s">
        <v>166</v>
      </c>
      <c r="E28" s="81" t="s">
        <v>167</v>
      </c>
      <c r="F28" s="82">
        <v>0.2</v>
      </c>
      <c r="G28" s="80">
        <v>3</v>
      </c>
      <c r="H28" s="83">
        <f t="shared" si="0"/>
        <v>50</v>
      </c>
      <c r="I28" s="82">
        <f t="shared" si="1"/>
        <v>10</v>
      </c>
      <c r="J28" s="80">
        <v>2</v>
      </c>
      <c r="K28" s="11"/>
    </row>
    <row r="29" spans="1:11" ht="42">
      <c r="A29" s="80">
        <v>22</v>
      </c>
      <c r="B29" s="80" t="s">
        <v>58</v>
      </c>
      <c r="C29" s="80" t="s">
        <v>165</v>
      </c>
      <c r="D29" s="80" t="s">
        <v>168</v>
      </c>
      <c r="E29" s="81" t="s">
        <v>169</v>
      </c>
      <c r="F29" s="82">
        <v>0.2</v>
      </c>
      <c r="G29" s="80">
        <v>3</v>
      </c>
      <c r="H29" s="83">
        <f t="shared" si="0"/>
        <v>50</v>
      </c>
      <c r="I29" s="82">
        <f t="shared" si="1"/>
        <v>10</v>
      </c>
      <c r="J29" s="80">
        <v>2</v>
      </c>
      <c r="K29" s="11"/>
    </row>
    <row r="30" spans="1:11" ht="42">
      <c r="A30" s="80">
        <v>23</v>
      </c>
      <c r="B30" s="80" t="s">
        <v>58</v>
      </c>
      <c r="C30" s="80" t="s">
        <v>165</v>
      </c>
      <c r="D30" s="80" t="s">
        <v>170</v>
      </c>
      <c r="E30" s="81" t="s">
        <v>171</v>
      </c>
      <c r="F30" s="82">
        <v>0.2</v>
      </c>
      <c r="G30" s="80">
        <v>3</v>
      </c>
      <c r="H30" s="83">
        <f t="shared" si="0"/>
        <v>50</v>
      </c>
      <c r="I30" s="82">
        <f t="shared" si="1"/>
        <v>10</v>
      </c>
      <c r="J30" s="80">
        <v>2</v>
      </c>
      <c r="K30" s="11"/>
    </row>
    <row r="31" spans="1:11" ht="42">
      <c r="A31" s="80">
        <v>24</v>
      </c>
      <c r="B31" s="80" t="s">
        <v>58</v>
      </c>
      <c r="C31" s="80" t="s">
        <v>165</v>
      </c>
      <c r="D31" s="80" t="s">
        <v>172</v>
      </c>
      <c r="E31" s="81" t="s">
        <v>173</v>
      </c>
      <c r="F31" s="82">
        <v>0.2</v>
      </c>
      <c r="G31" s="80">
        <v>3</v>
      </c>
      <c r="H31" s="83">
        <f t="shared" si="0"/>
        <v>50</v>
      </c>
      <c r="I31" s="82">
        <f t="shared" si="1"/>
        <v>10</v>
      </c>
      <c r="J31" s="80">
        <v>2</v>
      </c>
      <c r="K31" s="11"/>
    </row>
    <row r="32" spans="1:11" ht="42">
      <c r="A32" s="80">
        <v>25</v>
      </c>
      <c r="B32" s="80" t="s">
        <v>58</v>
      </c>
      <c r="C32" s="80" t="s">
        <v>165</v>
      </c>
      <c r="D32" s="80" t="s">
        <v>174</v>
      </c>
      <c r="E32" s="81" t="s">
        <v>175</v>
      </c>
      <c r="F32" s="82">
        <v>0.2</v>
      </c>
      <c r="G32" s="80">
        <v>3</v>
      </c>
      <c r="H32" s="83">
        <f t="shared" si="0"/>
        <v>50</v>
      </c>
      <c r="I32" s="82">
        <f t="shared" si="1"/>
        <v>10</v>
      </c>
      <c r="J32" s="80">
        <v>2</v>
      </c>
      <c r="K32" s="11"/>
    </row>
    <row r="33" spans="1:11" ht="42">
      <c r="A33" s="84">
        <v>26</v>
      </c>
      <c r="B33" s="84" t="s">
        <v>49</v>
      </c>
      <c r="C33" s="84" t="s">
        <v>176</v>
      </c>
      <c r="D33" s="84" t="s">
        <v>177</v>
      </c>
      <c r="E33" s="85" t="s">
        <v>178</v>
      </c>
      <c r="F33" s="86">
        <v>0.2</v>
      </c>
      <c r="G33" s="84">
        <v>3</v>
      </c>
      <c r="H33" s="87">
        <f t="shared" si="0"/>
        <v>50</v>
      </c>
      <c r="I33" s="86">
        <f t="shared" si="1"/>
        <v>10</v>
      </c>
      <c r="J33" s="84">
        <v>2</v>
      </c>
      <c r="K33" s="12"/>
    </row>
    <row r="34" spans="1:11" ht="42">
      <c r="A34" s="84">
        <v>27</v>
      </c>
      <c r="B34" s="84" t="s">
        <v>49</v>
      </c>
      <c r="C34" s="84" t="s">
        <v>176</v>
      </c>
      <c r="D34" s="84" t="s">
        <v>179</v>
      </c>
      <c r="E34" s="85" t="s">
        <v>180</v>
      </c>
      <c r="F34" s="86">
        <v>0.2</v>
      </c>
      <c r="G34" s="84">
        <v>3</v>
      </c>
      <c r="H34" s="87">
        <f t="shared" si="0"/>
        <v>50</v>
      </c>
      <c r="I34" s="86">
        <f t="shared" si="1"/>
        <v>10</v>
      </c>
      <c r="J34" s="84">
        <v>2</v>
      </c>
      <c r="K34" s="12"/>
    </row>
    <row r="35" spans="1:11" ht="42">
      <c r="A35" s="84">
        <v>28</v>
      </c>
      <c r="B35" s="84" t="s">
        <v>49</v>
      </c>
      <c r="C35" s="84" t="s">
        <v>176</v>
      </c>
      <c r="D35" s="84" t="s">
        <v>181</v>
      </c>
      <c r="E35" s="85" t="s">
        <v>182</v>
      </c>
      <c r="F35" s="86">
        <v>0.2</v>
      </c>
      <c r="G35" s="84">
        <v>3</v>
      </c>
      <c r="H35" s="87">
        <f t="shared" si="0"/>
        <v>50</v>
      </c>
      <c r="I35" s="86">
        <f t="shared" si="1"/>
        <v>10</v>
      </c>
      <c r="J35" s="84">
        <v>2</v>
      </c>
      <c r="K35" s="12"/>
    </row>
    <row r="36" spans="1:11" ht="42">
      <c r="A36" s="84">
        <v>29</v>
      </c>
      <c r="B36" s="84" t="s">
        <v>49</v>
      </c>
      <c r="C36" s="84" t="s">
        <v>176</v>
      </c>
      <c r="D36" s="84" t="s">
        <v>183</v>
      </c>
      <c r="E36" s="85" t="s">
        <v>184</v>
      </c>
      <c r="F36" s="86">
        <v>0.2</v>
      </c>
      <c r="G36" s="84">
        <v>3</v>
      </c>
      <c r="H36" s="87">
        <f t="shared" si="0"/>
        <v>50</v>
      </c>
      <c r="I36" s="86">
        <f t="shared" si="1"/>
        <v>10</v>
      </c>
      <c r="J36" s="84">
        <v>2</v>
      </c>
      <c r="K36" s="12"/>
    </row>
    <row r="37" spans="1:11" ht="42">
      <c r="A37" s="84">
        <v>30</v>
      </c>
      <c r="B37" s="84" t="s">
        <v>49</v>
      </c>
      <c r="C37" s="84" t="s">
        <v>176</v>
      </c>
      <c r="D37" s="84" t="s">
        <v>185</v>
      </c>
      <c r="E37" s="85" t="s">
        <v>186</v>
      </c>
      <c r="F37" s="86">
        <v>0.2</v>
      </c>
      <c r="G37" s="84">
        <v>3</v>
      </c>
      <c r="H37" s="87">
        <f t="shared" si="0"/>
        <v>50</v>
      </c>
      <c r="I37" s="86">
        <f t="shared" si="1"/>
        <v>10</v>
      </c>
      <c r="J37" s="84">
        <v>2</v>
      </c>
      <c r="K37" s="12"/>
    </row>
    <row r="38" spans="1:11" ht="14.65" customHeight="1"/>
    <row r="39" spans="1:11" ht="14.65" customHeight="1"/>
    <row r="40" spans="1:11" ht="14.65" customHeight="1">
      <c r="A40" s="115" t="s">
        <v>187</v>
      </c>
      <c r="B40" s="116"/>
      <c r="C40" s="116"/>
      <c r="D40" s="116"/>
      <c r="E40" s="116"/>
      <c r="F40" s="116"/>
      <c r="G40" s="116"/>
      <c r="H40" s="116"/>
      <c r="I40" s="116"/>
      <c r="J40" s="116"/>
      <c r="K40" s="116"/>
    </row>
    <row r="41" spans="1:11" ht="14.65" customHeight="1">
      <c r="A41" s="116"/>
      <c r="B41" s="116"/>
      <c r="C41" s="116"/>
      <c r="D41" s="116"/>
      <c r="E41" s="116"/>
      <c r="F41" s="116"/>
      <c r="G41" s="116"/>
      <c r="H41" s="116"/>
      <c r="I41" s="116"/>
      <c r="J41" s="116"/>
      <c r="K41" s="116"/>
    </row>
    <row r="42" spans="1:11" ht="14.65" customHeight="1">
      <c r="A42" s="116"/>
      <c r="B42" s="116"/>
      <c r="C42" s="116"/>
      <c r="D42" s="116"/>
      <c r="E42" s="116"/>
      <c r="F42" s="116"/>
      <c r="G42" s="116"/>
      <c r="H42" s="116"/>
      <c r="I42" s="116"/>
      <c r="J42" s="116"/>
      <c r="K42" s="116"/>
    </row>
    <row r="43" spans="1:11" ht="14.65" customHeight="1">
      <c r="A43" s="116"/>
      <c r="B43" s="116"/>
      <c r="C43" s="116"/>
      <c r="D43" s="116"/>
      <c r="E43" s="116"/>
      <c r="F43" s="116"/>
      <c r="G43" s="116"/>
      <c r="H43" s="116"/>
      <c r="I43" s="116"/>
      <c r="J43" s="116"/>
      <c r="K43" s="116"/>
    </row>
    <row r="44" spans="1:11" ht="14.65" customHeight="1"/>
    <row r="45" spans="1:11" ht="14.65" customHeight="1"/>
  </sheetData>
  <mergeCells count="2">
    <mergeCell ref="A1:K2"/>
    <mergeCell ref="A40:K43"/>
  </mergeCells>
  <conditionalFormatting sqref="G8:G37">
    <cfRule type="colorScale" priority="1">
      <colorScale>
        <cfvo type="min"/>
        <cfvo type="percentile" val="50"/>
        <cfvo type="max"/>
        <color rgb="FFFECACA"/>
        <color rgb="FFFEF3C7"/>
        <color rgb="FFDCFCE7"/>
      </colorScale>
    </cfRule>
  </conditionalFormatting>
  <conditionalFormatting sqref="H8:H37">
    <cfRule type="dataBar" priority="2">
      <dataBar>
        <cfvo type="min"/>
        <cfvo type="max"/>
        <color rgb="FF156082"/>
      </dataBar>
    </cfRule>
    <cfRule type="dataBar" priority="5">
      <dataBar>
        <cfvo type="min"/>
        <cfvo type="max"/>
        <color rgb="FF156082"/>
      </dataBar>
      <extLst>
        <ext xmlns:x14="http://schemas.microsoft.com/office/spreadsheetml/2009/9/main" uri="{B025F937-C7B1-47D3-B67F-A62EFF666E3E}">
          <x14:id>{BC462B1D-EC6D-9856-C3C2-D78DD2B112B3}</x14:id>
        </ext>
      </extLst>
    </cfRule>
  </conditionalFormatting>
  <conditionalFormatting sqref="I8:I37">
    <cfRule type="dataBar" priority="3">
      <dataBar>
        <cfvo type="min"/>
        <cfvo type="max"/>
        <color rgb="FFA02B93"/>
      </dataBar>
    </cfRule>
    <cfRule type="dataBar" priority="6">
      <dataBar>
        <cfvo type="min"/>
        <cfvo type="max"/>
        <color rgb="FFA02B93"/>
      </dataBar>
      <extLst>
        <ext xmlns:x14="http://schemas.microsoft.com/office/spreadsheetml/2009/9/main" uri="{B025F937-C7B1-47D3-B67F-A62EFF666E3E}">
          <x14:id>{05F28F76-8FCF-3AB3-3343-F0479D1506CE}</x14:id>
        </ext>
      </extLst>
    </cfRule>
  </conditionalFormatting>
  <conditionalFormatting sqref="J8:J37">
    <cfRule type="iconSet" priority="4">
      <iconSet>
        <cfvo type="percent" val="0"/>
        <cfvo type="percent" val="33"/>
        <cfvo type="percent" val="67"/>
      </iconSet>
    </cfRule>
  </conditionalFormatting>
  <dataValidations count="3">
    <dataValidation showInputMessage="1" showErrorMessage="1" errorTitle="Invalid" promptTitle="Score" sqref="G8:G37" xr:uid="{00000000-0002-0000-0200-000000000000}">
      <formula1>1</formula1>
      <formula2>5</formula2>
    </dataValidation>
    <dataValidation showInputMessage="1" showErrorMessage="1" errorTitle="Invalid" promptTitle="Confidence" sqref="J8:J37" xr:uid="{00000000-0002-0000-0200-000001000000}">
      <formula1>1</formula1>
      <formula2>3</formula2>
    </dataValidation>
    <dataValidation type="decimal" showDropDown="1" sqref="F8:F37" xr:uid="{00000000-0002-0000-0200-000002000000}">
      <formula1>0</formula1>
      <formula2>1</formula2>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BC462B1D-EC6D-9856-C3C2-D78DD2B112B3}">
            <x14:dataBar>
              <x14:cfvo type="min"/>
              <x14:cfvo type="max"/>
              <x14:negativeFillColor auto="1"/>
              <x14:axisColor auto="1"/>
            </x14:dataBar>
          </x14:cfRule>
          <xm:sqref>H8:H37</xm:sqref>
        </x14:conditionalFormatting>
        <x14:conditionalFormatting xmlns:xm="http://schemas.microsoft.com/office/excel/2006/main">
          <x14:cfRule type="dataBar" id="{05F28F76-8FCF-3AB3-3343-F0479D1506CE}">
            <x14:dataBar>
              <x14:cfvo type="min"/>
              <x14:cfvo type="max"/>
              <x14:negativeFillColor auto="1"/>
              <x14:axisColor auto="1"/>
            </x14:dataBar>
          </x14:cfRule>
          <xm:sqref>I8:I37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0"/>
  <sheetViews>
    <sheetView showGridLines="0" workbookViewId="0">
      <selection activeCell="D17" sqref="D17"/>
    </sheetView>
  </sheetViews>
  <sheetFormatPr defaultRowHeight="14.25"/>
  <cols>
    <col min="1" max="2" width="24" customWidth="1"/>
    <col min="3" max="6" width="16" customWidth="1"/>
  </cols>
  <sheetData>
    <row r="1" spans="1:7" ht="18.2" customHeight="1">
      <c r="A1" s="118" t="s">
        <v>188</v>
      </c>
      <c r="B1" s="119"/>
      <c r="C1" s="119"/>
      <c r="D1" s="119"/>
      <c r="E1" s="119"/>
      <c r="F1" s="119"/>
      <c r="G1" s="119"/>
    </row>
    <row r="2" spans="1:7" ht="15" customHeight="1">
      <c r="A2" s="119"/>
      <c r="B2" s="119"/>
      <c r="C2" s="119"/>
      <c r="D2" s="119"/>
      <c r="E2" s="119"/>
      <c r="F2" s="119"/>
      <c r="G2" s="119"/>
    </row>
    <row r="3" spans="1:7" ht="24" customHeight="1"/>
    <row r="4" spans="1:7" ht="15" customHeight="1">
      <c r="A4" s="6" t="s">
        <v>189</v>
      </c>
      <c r="B4" s="90" t="s">
        <v>190</v>
      </c>
      <c r="C4" s="6" t="s">
        <v>191</v>
      </c>
      <c r="D4" s="6" t="s">
        <v>192</v>
      </c>
      <c r="E4" s="6" t="s">
        <v>193</v>
      </c>
      <c r="F4" s="6" t="s">
        <v>194</v>
      </c>
    </row>
    <row r="5" spans="1:7" ht="15" customHeight="1">
      <c r="A5" s="13" t="s">
        <v>84</v>
      </c>
      <c r="B5" s="99" t="s">
        <v>121</v>
      </c>
      <c r="C5" s="14">
        <f>IFERROR(ROUND(SUMPRODUCT((Inputs!$B$8:$B$37=$A5)*(Inputs!$H$8:$H$37)*(Inputs!$F$8:$F$37))/SUMIF(Inputs!$B$8:$B$37,$A5,Inputs!$F$8:$F$37),0),"")</f>
        <v>50</v>
      </c>
      <c r="D5" s="13" t="str">
        <f>IF(C5="","",IF(C5&lt;Parameters!$B$5,"L",IF(C5&lt;Parameters!$B$6,"M","H")))</f>
        <v>M</v>
      </c>
      <c r="E5" s="15">
        <f>IFERROR(ROUND(SUMPRODUCT((Inputs!$B$8:$B$37=$A5)*(Inputs!$J$8:$J$37)*(Inputs!$F$8:$F$37))/SUMIF(Inputs!$B$8:$B$37,$A5,Inputs!$F$8:$F$37),2),"")</f>
        <v>2</v>
      </c>
      <c r="F5" s="13" t="str">
        <f>IF(E5="","",IF(E5&lt;Parameters!$B$10,"LOW",IF(E5&lt;Parameters!$B$11,"MEDIUM","HIGH")))</f>
        <v>MEDIUM</v>
      </c>
    </row>
    <row r="6" spans="1:7" ht="15" customHeight="1">
      <c r="A6" s="13" t="s">
        <v>41</v>
      </c>
      <c r="B6" s="99" t="s">
        <v>132</v>
      </c>
      <c r="C6" s="14">
        <f>IFERROR(ROUND(SUMPRODUCT((Inputs!$B$8:$B$37=$A6)*(Inputs!$H$8:$H$37)*(Inputs!$F$8:$F$37))/SUMIF(Inputs!$B$8:$B$37,$A6,Inputs!$F$8:$F$37),0),"")</f>
        <v>50</v>
      </c>
      <c r="D6" s="13" t="str">
        <f>IF(C6="","",IF(C6&lt;Parameters!$B$5,"L",IF(C6&lt;Parameters!$B$6,"M","H")))</f>
        <v>M</v>
      </c>
      <c r="E6" s="15">
        <f>IFERROR(ROUND(SUMPRODUCT((Inputs!$B$8:$B$37=$A6)*(Inputs!$J$8:$J$37)*(Inputs!$F$8:$F$37))/SUMIF(Inputs!$B$8:$B$37,$A6,Inputs!$F$8:$F$37),2),"")</f>
        <v>2</v>
      </c>
      <c r="F6" s="13" t="str">
        <f>IF(E6="","",IF(E6&lt;Parameters!$B$10,"LOW",IF(E6&lt;Parameters!$B$11,"MEDIUM","HIGH")))</f>
        <v>MEDIUM</v>
      </c>
    </row>
    <row r="7" spans="1:7" ht="15" customHeight="1">
      <c r="A7" s="13" t="s">
        <v>45</v>
      </c>
      <c r="B7" s="99" t="s">
        <v>143</v>
      </c>
      <c r="C7" s="14">
        <f>IFERROR(ROUND(SUMPRODUCT((Inputs!$B$8:$B$37=$A7)*(Inputs!$H$8:$H$37)*(Inputs!$F$8:$F$37))/SUMIF(Inputs!$B$8:$B$37,$A7,Inputs!$F$8:$F$37),0),"")</f>
        <v>50</v>
      </c>
      <c r="D7" s="13" t="str">
        <f>IF(C7="","",IF(C7&lt;Parameters!$B$5,"L",IF(C7&lt;Parameters!$B$6,"M","H")))</f>
        <v>M</v>
      </c>
      <c r="E7" s="15">
        <f>IFERROR(ROUND(SUMPRODUCT((Inputs!$B$8:$B$37=$A7)*(Inputs!$J$8:$J$37)*(Inputs!$F$8:$F$37))/SUMIF(Inputs!$B$8:$B$37,$A7,Inputs!$F$8:$F$37),2),"")</f>
        <v>2</v>
      </c>
      <c r="F7" s="13" t="str">
        <f>IF(E7="","",IF(E7&lt;Parameters!$B$10,"LOW",IF(E7&lt;Parameters!$B$11,"MEDIUM","HIGH")))</f>
        <v>MEDIUM</v>
      </c>
    </row>
    <row r="8" spans="1:7" ht="15" customHeight="1">
      <c r="A8" s="13" t="s">
        <v>54</v>
      </c>
      <c r="B8" s="99" t="s">
        <v>154</v>
      </c>
      <c r="C8" s="14">
        <f>IFERROR(ROUND(SUMPRODUCT((Inputs!$B$8:$B$37=$A8)*(Inputs!$H$8:$H$37)*(Inputs!$F$8:$F$37))/SUMIF(Inputs!$B$8:$B$37,$A8,Inputs!$F$8:$F$37),0),"")</f>
        <v>50</v>
      </c>
      <c r="D8" s="13" t="str">
        <f>IF(C8="","",IF(C8&lt;Parameters!$B$5,"L",IF(C8&lt;Parameters!$B$6,"M","H")))</f>
        <v>M</v>
      </c>
      <c r="E8" s="15">
        <f>IFERROR(ROUND(SUMPRODUCT((Inputs!$B$8:$B$37=$A8)*(Inputs!$J$8:$J$37)*(Inputs!$F$8:$F$37))/SUMIF(Inputs!$B$8:$B$37,$A8,Inputs!$F$8:$F$37),2),"")</f>
        <v>2</v>
      </c>
      <c r="F8" s="13" t="str">
        <f>IF(E8="","",IF(E8&lt;Parameters!$B$10,"LOW",IF(E8&lt;Parameters!$B$11,"MEDIUM","HIGH")))</f>
        <v>MEDIUM</v>
      </c>
    </row>
    <row r="9" spans="1:7" ht="15" customHeight="1">
      <c r="A9" s="13" t="s">
        <v>58</v>
      </c>
      <c r="B9" s="99" t="s">
        <v>165</v>
      </c>
      <c r="C9" s="14">
        <f>IFERROR(ROUND(SUMPRODUCT((Inputs!$B$8:$B$37=$A9)*(Inputs!$H$8:$H$37)*(Inputs!$F$8:$F$37))/SUMIF(Inputs!$B$8:$B$37,$A9,Inputs!$F$8:$F$37),0),"")</f>
        <v>50</v>
      </c>
      <c r="D9" s="13" t="str">
        <f>IF(C9="","",IF(C9&lt;Parameters!$B$5,"L",IF(C9&lt;Parameters!$B$6,"M","H")))</f>
        <v>M</v>
      </c>
      <c r="E9" s="15">
        <f>IFERROR(ROUND(SUMPRODUCT((Inputs!$B$8:$B$37=$A9)*(Inputs!$J$8:$J$37)*(Inputs!$F$8:$F$37))/SUMIF(Inputs!$B$8:$B$37,$A9,Inputs!$F$8:$F$37),2),"")</f>
        <v>2</v>
      </c>
      <c r="F9" s="13" t="str">
        <f>IF(E9="","",IF(E9&lt;Parameters!$B$10,"LOW",IF(E9&lt;Parameters!$B$11,"MEDIUM","HIGH")))</f>
        <v>MEDIUM</v>
      </c>
    </row>
    <row r="10" spans="1:7" ht="15" customHeight="1">
      <c r="A10" s="13" t="s">
        <v>49</v>
      </c>
      <c r="B10" s="99" t="s">
        <v>176</v>
      </c>
      <c r="C10" s="14">
        <f>IFERROR(ROUND(SUMPRODUCT((Inputs!$B$8:$B$37=$A10)*(Inputs!$H$8:$H$37)*(Inputs!$F$8:$F$37))/SUMIF(Inputs!$B$8:$B$37,$A10,Inputs!$F$8:$F$37),0),"")</f>
        <v>50</v>
      </c>
      <c r="D10" s="13" t="str">
        <f>IF(C10="","",IF(C10&lt;Parameters!$B$5,"L",IF(C10&lt;Parameters!$B$6,"M","H")))</f>
        <v>M</v>
      </c>
      <c r="E10" s="15">
        <f>IFERROR(ROUND(SUMPRODUCT((Inputs!$B$8:$B$37=$A10)*(Inputs!$J$8:$J$37)*(Inputs!$F$8:$F$37))/SUMIF(Inputs!$B$8:$B$37,$A10,Inputs!$F$8:$F$37),2),"")</f>
        <v>2</v>
      </c>
      <c r="F10" s="13" t="str">
        <f>IF(E10="","",IF(E10&lt;Parameters!$B$10,"LOW",IF(E10&lt;Parameters!$B$11,"MEDIUM","HIGH")))</f>
        <v>MEDIUM</v>
      </c>
    </row>
    <row r="11" spans="1:7" ht="24" customHeight="1">
      <c r="B11" s="95"/>
    </row>
    <row r="12" spans="1:7" ht="24" customHeight="1">
      <c r="B12" s="95"/>
    </row>
    <row r="13" spans="1:7" ht="26.85" customHeight="1">
      <c r="A13" s="97" t="s">
        <v>76</v>
      </c>
      <c r="B13" s="98" t="s">
        <v>195</v>
      </c>
      <c r="C13" s="97" t="s">
        <v>196</v>
      </c>
      <c r="D13" s="97" t="s">
        <v>197</v>
      </c>
      <c r="E13" s="97" t="s">
        <v>198</v>
      </c>
    </row>
    <row r="14" spans="1:7" ht="15" customHeight="1">
      <c r="A14" s="13" t="s">
        <v>96</v>
      </c>
      <c r="B14" s="99" t="s">
        <v>199</v>
      </c>
      <c r="C14" s="14">
        <f>IFERROR(ROUND((C6*Parameters!$F$5+C7*Parameters!$F$6+C10*Parameters!$F$7)/SUM(Parameters!$F$5:$F$7),0),"")</f>
        <v>50</v>
      </c>
      <c r="D14" s="13" t="str">
        <f>IF(C14="","",IF(C14&lt;Parameters!$B$5,"L",IF(C14&lt;Parameters!$B$6,"M","H")))</f>
        <v>M</v>
      </c>
      <c r="E14" s="15">
        <f>IFERROR(ROUND((E6*Parameters!$F$5+E7*Parameters!$F$6+E10*Parameters!$F$7)/SUM(Parameters!$F$5:$F$7),2),"")</f>
        <v>2</v>
      </c>
    </row>
    <row r="15" spans="1:7" ht="15" customHeight="1">
      <c r="A15" s="13" t="s">
        <v>98</v>
      </c>
      <c r="B15" s="99" t="s">
        <v>200</v>
      </c>
      <c r="C15" s="14">
        <f>IFERROR(ROUND((C8*Parameters!$F$10+C9*Parameters!$F$11)/SUM(Parameters!$F$10:$F$11),0),"")</f>
        <v>50</v>
      </c>
      <c r="D15" s="13" t="str">
        <f>IF(C15="","",IF(C15&lt;Parameters!$B$5,"L",IF(C15&lt;Parameters!$B$6,"M","H")))</f>
        <v>M</v>
      </c>
      <c r="E15" s="15">
        <f>IFERROR(ROUND((E8*Parameters!$F$10+E9*Parameters!$F$11)/SUM(Parameters!$F$10:$F$11),2),"")</f>
        <v>2</v>
      </c>
    </row>
    <row r="16" spans="1:7" ht="15" customHeight="1">
      <c r="A16" s="13" t="s">
        <v>84</v>
      </c>
      <c r="B16" s="99" t="s">
        <v>201</v>
      </c>
      <c r="C16" s="14">
        <f>C5</f>
        <v>50</v>
      </c>
      <c r="D16" s="13" t="str">
        <f>IF(C16="","",IF(C16&lt;Parameters!$B$5,"CLOSED",IF(C16&lt;Parameters!$B$6,"NARROW","OPEN")))</f>
        <v>NARROW</v>
      </c>
      <c r="E16" s="15">
        <f>E5</f>
        <v>2</v>
      </c>
    </row>
    <row r="17" spans="1:6" ht="15" customHeight="1">
      <c r="A17" s="13" t="s">
        <v>202</v>
      </c>
      <c r="B17" s="99" t="s">
        <v>203</v>
      </c>
      <c r="C17" s="15">
        <f>IFERROR(ROUND(SUMPRODUCT(Inputs!$J$8:$J$37,Inputs!$F$8:$F$37)/SUM(Inputs!$F$8:$F$37),2),"")</f>
        <v>2</v>
      </c>
      <c r="D17" s="13" t="str">
        <f>IF(C17="","",IF(C17&lt;Parameters!$B$10,"LOW",IF(C17&lt;Parameters!$B$11,"MEDIUM","HIGH")))</f>
        <v>MEDIUM</v>
      </c>
      <c r="E17" s="13"/>
    </row>
    <row r="18" spans="1:6" ht="24" customHeight="1"/>
    <row r="19" spans="1:6" ht="24" customHeight="1"/>
    <row r="20" spans="1:6" ht="15" customHeight="1">
      <c r="A20" s="120" t="s">
        <v>204</v>
      </c>
      <c r="B20" s="121"/>
      <c r="C20" s="121"/>
      <c r="D20" s="121"/>
      <c r="E20" s="121"/>
      <c r="F20" s="121"/>
    </row>
    <row r="21" spans="1:6" ht="24" customHeight="1"/>
    <row r="22" spans="1:6" ht="15" customHeight="1">
      <c r="A22" s="16" t="s">
        <v>205</v>
      </c>
      <c r="B22" s="1" t="str">
        <f>D14</f>
        <v>M</v>
      </c>
    </row>
    <row r="23" spans="1:6" ht="15" customHeight="1">
      <c r="A23" s="16" t="s">
        <v>206</v>
      </c>
      <c r="B23" s="1" t="str">
        <f>D15</f>
        <v>M</v>
      </c>
    </row>
    <row r="24" spans="1:6" ht="15" customHeight="1">
      <c r="A24" s="16" t="s">
        <v>207</v>
      </c>
      <c r="B24" s="1" t="str">
        <f>D16</f>
        <v>NARROW</v>
      </c>
    </row>
    <row r="25" spans="1:6" ht="15" customHeight="1">
      <c r="A25" s="16" t="s">
        <v>208</v>
      </c>
      <c r="B25" s="1" t="str">
        <f>B22&amp;"-"&amp;B23&amp;"-"&amp;B24</f>
        <v>M-M-NARROW</v>
      </c>
    </row>
    <row r="26" spans="1:6" ht="15" customHeight="1">
      <c r="A26" s="16" t="s">
        <v>209</v>
      </c>
      <c r="B26" s="1" t="str">
        <f>IFERROR(INDEX(Scenario_Map!$B$2:$B$28,MATCH(B25,Scenario_Map!$A$2:$A$28,0)),"")</f>
        <v>بن‌بست پرهزینه / چانه‌زنی محدود</v>
      </c>
    </row>
    <row r="27" spans="1:6" ht="15" customHeight="1">
      <c r="A27" s="16" t="s">
        <v>210</v>
      </c>
      <c r="B27" s="1" t="str">
        <f>IFERROR(INDEX(Scenario_Map!$R$2:$R$28,MATCH(B25,Scenario_Map!$A$2:$A$28,0)),"")</f>
        <v>S14_MM_NARROW</v>
      </c>
    </row>
    <row r="28" spans="1:6" ht="24" customHeight="1"/>
    <row r="29" spans="1:6" ht="214.7" customHeight="1">
      <c r="A29" s="122" t="str">
        <f>IFERROR(INDEX(Scenario_Map!$G$2:$G$28,MATCH($B$25,Scenario_Map!$A$2:$A$28,0)),"")</f>
        <v>هم فشار بیرونی و هم توان داخلی در سطح میانی‌اند. در این وضعیت، فرسایش اقتصادی، ادراکی و خدماتی می‌تواند به بن‌بست تصمیم‌گیری و مصرف منابع منجر شود. کانال‌های تماس کاملاً بسته نیستند، اما ظرفیت توافق سریع پایین است و سوءبرداشت‌ها می‌تواند هزینه‌زا باشد.</v>
      </c>
      <c r="B29" s="122"/>
      <c r="C29" s="122"/>
      <c r="D29" s="122"/>
      <c r="E29" s="122"/>
      <c r="F29" s="122"/>
    </row>
    <row r="30" spans="1:6" ht="15" customHeight="1">
      <c r="A30" s="122"/>
      <c r="B30" s="122"/>
      <c r="C30" s="122"/>
      <c r="D30" s="122"/>
      <c r="E30" s="122"/>
      <c r="F30" s="122"/>
    </row>
    <row r="31" spans="1:6" ht="15" customHeight="1">
      <c r="A31" s="122"/>
      <c r="B31" s="122"/>
      <c r="C31" s="122"/>
      <c r="D31" s="122"/>
      <c r="E31" s="122"/>
      <c r="F31" s="122"/>
    </row>
    <row r="32" spans="1:6" ht="24" customHeight="1"/>
    <row r="33" spans="1:6" ht="15" customHeight="1">
      <c r="A33" s="123" t="s">
        <v>211</v>
      </c>
      <c r="B33" s="124"/>
      <c r="C33" s="124"/>
      <c r="D33" s="124"/>
      <c r="E33" s="124"/>
      <c r="F33" s="124"/>
    </row>
    <row r="34" spans="1:6" ht="53.85" customHeight="1">
      <c r="A34" s="117" t="str">
        <f>IFERROR(INDEX(Scenario_Map!$I$2:$I$28,MATCH($B$25,Scenario_Map!$A$2:$A$28,0)),"")</f>
        <v>اجرای بسته ترکیبی اقتصاد-رسانه-خدمات عمومی به‌صورت هماهنگ.</v>
      </c>
      <c r="B34" s="117"/>
      <c r="C34" s="117"/>
      <c r="D34" s="117"/>
      <c r="E34" s="117"/>
      <c r="F34" s="117"/>
    </row>
    <row r="35" spans="1:6" ht="53.85" customHeight="1">
      <c r="A35" s="117" t="str">
        <f>IFERROR(INDEX(Scenario_Map!$J$2:$J$28,MATCH($B$25,Scenario_Map!$A$2:$A$28,0)),"")</f>
        <v>اولویت‌بندی مصارف و تمرکز بر حوزه‌های با بیشترین اثر اجتماعی.</v>
      </c>
      <c r="B35" s="117"/>
      <c r="C35" s="117"/>
      <c r="D35" s="117"/>
      <c r="E35" s="117"/>
      <c r="F35" s="117"/>
    </row>
    <row r="36" spans="1:6" ht="24" customHeight="1">
      <c r="A36" s="117" t="str">
        <f>IFERROR(INDEX(Scenario_Map!$K$2:$K$28,MATCH($B$25,Scenario_Map!$A$2:$A$28,0)),"")</f>
        <v>مدیریت انتظارات عمومی با پیام‌های دقیق و قابل‌سنجش.</v>
      </c>
      <c r="B36" s="117"/>
      <c r="C36" s="117"/>
      <c r="D36" s="117"/>
      <c r="E36" s="117"/>
      <c r="F36" s="117"/>
    </row>
    <row r="37" spans="1:6" ht="24" customHeight="1">
      <c r="A37" s="117" t="str">
        <f>IFERROR(INDEX(Scenario_Map!$L$2:$L$28,MATCH($B$25,Scenario_Map!$A$2:$A$28,0)),"")</f>
        <v>ایجاد مسیرهای جایگزین برای کالاها، داده‌ها و خدمات کلیدی.</v>
      </c>
      <c r="B37" s="117"/>
      <c r="C37" s="117"/>
      <c r="D37" s="117"/>
      <c r="E37" s="117"/>
      <c r="F37" s="117"/>
    </row>
    <row r="38" spans="1:6" ht="24" customHeight="1">
      <c r="A38" s="117" t="str">
        <f>IFERROR(INDEX(Scenario_Map!$M$2:$M$28,MATCH($B$25,Scenario_Map!$A$2:$A$28,0)),"")</f>
        <v>تمرکز بر پیام‌های دقیق، اقدامات اعتمادساز محدود، و جلوگیری از تفسیرهای خطا.</v>
      </c>
      <c r="B38" s="117"/>
      <c r="C38" s="117"/>
      <c r="D38" s="117"/>
      <c r="E38" s="117"/>
      <c r="F38" s="117"/>
    </row>
    <row r="39" spans="1:6" ht="24" customHeight="1"/>
    <row r="40" spans="1:6" ht="24" customHeight="1"/>
  </sheetData>
  <mergeCells count="9">
    <mergeCell ref="A35:F35"/>
    <mergeCell ref="A36:F36"/>
    <mergeCell ref="A37:F37"/>
    <mergeCell ref="A38:F38"/>
    <mergeCell ref="A1:G2"/>
    <mergeCell ref="A20:F20"/>
    <mergeCell ref="A29:F31"/>
    <mergeCell ref="A33:F33"/>
    <mergeCell ref="A34:F34"/>
  </mergeCells>
  <conditionalFormatting sqref="B22:B24">
    <cfRule type="containsText" dxfId="30" priority="9" operator="containsText" text="H"/>
    <cfRule type="containsText" dxfId="29" priority="10" operator="containsText" text="M"/>
    <cfRule type="containsText" dxfId="28" priority="11" operator="containsText" text="L"/>
  </conditionalFormatting>
  <conditionalFormatting sqref="C5:C10">
    <cfRule type="colorScale" priority="1">
      <colorScale>
        <cfvo type="min"/>
        <cfvo type="percentile" val="50"/>
        <cfvo type="max"/>
        <color rgb="FFFECACA"/>
        <color rgb="FFFEF3C7"/>
        <color rgb="FFDCFCE7"/>
      </colorScale>
    </cfRule>
  </conditionalFormatting>
  <conditionalFormatting sqref="C14:C17">
    <cfRule type="colorScale" priority="2">
      <colorScale>
        <cfvo type="min"/>
        <cfvo type="percentile" val="50"/>
        <cfvo type="max"/>
        <color rgb="FFFECACA"/>
        <color rgb="FFFEF3C7"/>
        <color rgb="FFDCFCE7"/>
      </colorScale>
    </cfRule>
  </conditionalFormatting>
  <conditionalFormatting sqref="D5:D10">
    <cfRule type="containsText" dxfId="27" priority="3" operator="containsText" text="H"/>
    <cfRule type="containsText" dxfId="26" priority="4" operator="containsText" text="M"/>
    <cfRule type="containsText" dxfId="25" priority="5" operator="containsText" text="L"/>
  </conditionalFormatting>
  <conditionalFormatting sqref="D14:D16">
    <cfRule type="containsText" dxfId="24" priority="6" operator="containsText" text="H"/>
    <cfRule type="containsText" dxfId="23" priority="7" operator="containsText" text="M"/>
    <cfRule type="containsText" dxfId="22" priority="8" operator="containsText" text="L"/>
  </conditionalFormatting>
  <conditionalFormatting sqref="D16:D17">
    <cfRule type="containsText" dxfId="21" priority="12" operator="containsText" text="OPEN"/>
    <cfRule type="containsText" dxfId="20" priority="13" operator="containsText" text="NARROW"/>
    <cfRule type="containsText" dxfId="19" priority="14" operator="containsText" text="CLOSED"/>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8"/>
  <sheetViews>
    <sheetView workbookViewId="0">
      <selection activeCell="A2" sqref="A2"/>
    </sheetView>
  </sheetViews>
  <sheetFormatPr defaultRowHeight="14.25"/>
  <cols>
    <col min="1" max="1" width="16" customWidth="1"/>
    <col min="2" max="2" width="34" customWidth="1"/>
    <col min="3" max="4" width="10" customWidth="1"/>
    <col min="5" max="5" width="14" customWidth="1"/>
    <col min="6" max="6" width="24" customWidth="1"/>
    <col min="7" max="7" width="60" customWidth="1"/>
    <col min="8" max="8" width="58" customWidth="1"/>
    <col min="9" max="13" width="34" customWidth="1"/>
    <col min="14" max="15" width="28" customWidth="1"/>
    <col min="16" max="16" width="46" customWidth="1"/>
    <col min="17" max="17" width="28" customWidth="1"/>
    <col min="18" max="18" width="18" customWidth="1"/>
  </cols>
  <sheetData>
    <row r="1" spans="1:18" ht="14.65" customHeight="1">
      <c r="A1" s="6" t="s">
        <v>212</v>
      </c>
      <c r="B1" s="6" t="s">
        <v>213</v>
      </c>
      <c r="C1" s="6" t="s">
        <v>214</v>
      </c>
      <c r="D1" s="6" t="s">
        <v>215</v>
      </c>
      <c r="E1" s="6" t="s">
        <v>216</v>
      </c>
      <c r="F1" s="6" t="s">
        <v>217</v>
      </c>
      <c r="G1" s="6" t="s">
        <v>218</v>
      </c>
      <c r="H1" s="6" t="s">
        <v>219</v>
      </c>
      <c r="I1" s="6" t="s">
        <v>220</v>
      </c>
      <c r="J1" s="6" t="s">
        <v>221</v>
      </c>
      <c r="K1" s="6" t="s">
        <v>222</v>
      </c>
      <c r="L1" s="6" t="s">
        <v>223</v>
      </c>
      <c r="M1" s="6" t="s">
        <v>224</v>
      </c>
      <c r="N1" s="6" t="s">
        <v>225</v>
      </c>
      <c r="O1" s="6" t="s">
        <v>226</v>
      </c>
      <c r="P1" s="6" t="s">
        <v>227</v>
      </c>
      <c r="Q1" s="6" t="s">
        <v>228</v>
      </c>
      <c r="R1" s="6" t="s">
        <v>229</v>
      </c>
    </row>
    <row r="2" spans="1:18" ht="63">
      <c r="A2" s="13" t="s">
        <v>230</v>
      </c>
      <c r="B2" s="111" t="s">
        <v>231</v>
      </c>
      <c r="C2" s="13" t="s">
        <v>66</v>
      </c>
      <c r="D2" s="13" t="s">
        <v>72</v>
      </c>
      <c r="E2" s="13" t="s">
        <v>232</v>
      </c>
      <c r="F2" s="99" t="s">
        <v>233</v>
      </c>
      <c r="G2" s="99" t="s">
        <v>234</v>
      </c>
      <c r="H2" s="99" t="s">
        <v>235</v>
      </c>
      <c r="I2" s="99" t="s">
        <v>236</v>
      </c>
      <c r="J2" s="99" t="s">
        <v>237</v>
      </c>
      <c r="K2" s="99" t="s">
        <v>238</v>
      </c>
      <c r="L2" s="99" t="s">
        <v>239</v>
      </c>
      <c r="M2" s="99" t="s">
        <v>240</v>
      </c>
      <c r="N2" s="99" t="s">
        <v>241</v>
      </c>
      <c r="O2" s="99" t="s">
        <v>242</v>
      </c>
      <c r="P2" s="99" t="s">
        <v>243</v>
      </c>
      <c r="Q2" s="99" t="s">
        <v>244</v>
      </c>
      <c r="R2" s="1" t="s">
        <v>245</v>
      </c>
    </row>
    <row r="3" spans="1:18" ht="63">
      <c r="A3" s="13" t="s">
        <v>246</v>
      </c>
      <c r="B3" s="111" t="s">
        <v>247</v>
      </c>
      <c r="C3" s="13" t="s">
        <v>66</v>
      </c>
      <c r="D3" s="13" t="s">
        <v>72</v>
      </c>
      <c r="E3" s="13" t="s">
        <v>248</v>
      </c>
      <c r="F3" s="99" t="s">
        <v>233</v>
      </c>
      <c r="G3" s="99" t="s">
        <v>249</v>
      </c>
      <c r="H3" s="99" t="s">
        <v>250</v>
      </c>
      <c r="I3" s="99" t="s">
        <v>236</v>
      </c>
      <c r="J3" s="99" t="s">
        <v>237</v>
      </c>
      <c r="K3" s="99" t="s">
        <v>238</v>
      </c>
      <c r="L3" s="99" t="s">
        <v>239</v>
      </c>
      <c r="M3" s="99" t="s">
        <v>251</v>
      </c>
      <c r="N3" s="99" t="s">
        <v>241</v>
      </c>
      <c r="O3" s="99" t="s">
        <v>242</v>
      </c>
      <c r="P3" s="99" t="s">
        <v>252</v>
      </c>
      <c r="Q3" s="99" t="s">
        <v>244</v>
      </c>
      <c r="R3" s="1" t="s">
        <v>253</v>
      </c>
    </row>
    <row r="4" spans="1:18" ht="63">
      <c r="A4" s="13" t="s">
        <v>254</v>
      </c>
      <c r="B4" s="111" t="s">
        <v>255</v>
      </c>
      <c r="C4" s="13" t="s">
        <v>66</v>
      </c>
      <c r="D4" s="13" t="s">
        <v>72</v>
      </c>
      <c r="E4" s="13" t="s">
        <v>256</v>
      </c>
      <c r="F4" s="99" t="s">
        <v>233</v>
      </c>
      <c r="G4" s="99" t="s">
        <v>257</v>
      </c>
      <c r="H4" s="99" t="s">
        <v>258</v>
      </c>
      <c r="I4" s="99" t="s">
        <v>236</v>
      </c>
      <c r="J4" s="99" t="s">
        <v>237</v>
      </c>
      <c r="K4" s="99" t="s">
        <v>238</v>
      </c>
      <c r="L4" s="99" t="s">
        <v>239</v>
      </c>
      <c r="M4" s="99" t="s">
        <v>259</v>
      </c>
      <c r="N4" s="99" t="s">
        <v>241</v>
      </c>
      <c r="O4" s="99" t="s">
        <v>242</v>
      </c>
      <c r="P4" s="99" t="s">
        <v>260</v>
      </c>
      <c r="Q4" s="99" t="s">
        <v>244</v>
      </c>
      <c r="R4" s="1" t="s">
        <v>261</v>
      </c>
    </row>
    <row r="5" spans="1:18" ht="63">
      <c r="A5" s="13" t="s">
        <v>262</v>
      </c>
      <c r="B5" s="111" t="s">
        <v>263</v>
      </c>
      <c r="C5" s="13" t="s">
        <v>69</v>
      </c>
      <c r="D5" s="13" t="s">
        <v>72</v>
      </c>
      <c r="E5" s="13" t="s">
        <v>232</v>
      </c>
      <c r="F5" s="99" t="s">
        <v>264</v>
      </c>
      <c r="G5" s="99" t="s">
        <v>265</v>
      </c>
      <c r="H5" s="99" t="s">
        <v>266</v>
      </c>
      <c r="I5" s="99" t="s">
        <v>267</v>
      </c>
      <c r="J5" s="99" t="s">
        <v>268</v>
      </c>
      <c r="K5" s="99" t="s">
        <v>269</v>
      </c>
      <c r="L5" s="99" t="s">
        <v>270</v>
      </c>
      <c r="M5" s="99" t="s">
        <v>240</v>
      </c>
      <c r="N5" s="99" t="s">
        <v>271</v>
      </c>
      <c r="O5" s="99" t="s">
        <v>272</v>
      </c>
      <c r="P5" s="99" t="s">
        <v>273</v>
      </c>
      <c r="Q5" s="99" t="s">
        <v>274</v>
      </c>
      <c r="R5" s="1" t="s">
        <v>275</v>
      </c>
    </row>
    <row r="6" spans="1:18" ht="63">
      <c r="A6" s="13" t="s">
        <v>276</v>
      </c>
      <c r="B6" s="111" t="s">
        <v>277</v>
      </c>
      <c r="C6" s="13" t="s">
        <v>69</v>
      </c>
      <c r="D6" s="13" t="s">
        <v>72</v>
      </c>
      <c r="E6" s="13" t="s">
        <v>248</v>
      </c>
      <c r="F6" s="99" t="s">
        <v>264</v>
      </c>
      <c r="G6" s="99" t="s">
        <v>278</v>
      </c>
      <c r="H6" s="99" t="s">
        <v>279</v>
      </c>
      <c r="I6" s="99" t="s">
        <v>267</v>
      </c>
      <c r="J6" s="99" t="s">
        <v>268</v>
      </c>
      <c r="K6" s="99" t="s">
        <v>269</v>
      </c>
      <c r="L6" s="99" t="s">
        <v>270</v>
      </c>
      <c r="M6" s="99" t="s">
        <v>251</v>
      </c>
      <c r="N6" s="99" t="s">
        <v>271</v>
      </c>
      <c r="O6" s="99" t="s">
        <v>272</v>
      </c>
      <c r="P6" s="99" t="s">
        <v>280</v>
      </c>
      <c r="Q6" s="99" t="s">
        <v>274</v>
      </c>
      <c r="R6" s="1" t="s">
        <v>281</v>
      </c>
    </row>
    <row r="7" spans="1:18" ht="63">
      <c r="A7" s="13" t="s">
        <v>282</v>
      </c>
      <c r="B7" s="111" t="s">
        <v>283</v>
      </c>
      <c r="C7" s="13" t="s">
        <v>69</v>
      </c>
      <c r="D7" s="13" t="s">
        <v>72</v>
      </c>
      <c r="E7" s="13" t="s">
        <v>256</v>
      </c>
      <c r="F7" s="99" t="s">
        <v>264</v>
      </c>
      <c r="G7" s="99" t="s">
        <v>284</v>
      </c>
      <c r="H7" s="99" t="s">
        <v>285</v>
      </c>
      <c r="I7" s="99" t="s">
        <v>267</v>
      </c>
      <c r="J7" s="99" t="s">
        <v>268</v>
      </c>
      <c r="K7" s="99" t="s">
        <v>269</v>
      </c>
      <c r="L7" s="99" t="s">
        <v>270</v>
      </c>
      <c r="M7" s="99" t="s">
        <v>259</v>
      </c>
      <c r="N7" s="99" t="s">
        <v>271</v>
      </c>
      <c r="O7" s="99" t="s">
        <v>272</v>
      </c>
      <c r="P7" s="99" t="s">
        <v>286</v>
      </c>
      <c r="Q7" s="99" t="s">
        <v>274</v>
      </c>
      <c r="R7" s="1" t="s">
        <v>287</v>
      </c>
    </row>
    <row r="8" spans="1:18" ht="63">
      <c r="A8" s="13" t="s">
        <v>288</v>
      </c>
      <c r="B8" s="111" t="s">
        <v>289</v>
      </c>
      <c r="C8" s="13" t="s">
        <v>72</v>
      </c>
      <c r="D8" s="13" t="s">
        <v>72</v>
      </c>
      <c r="E8" s="13" t="s">
        <v>232</v>
      </c>
      <c r="F8" s="99" t="s">
        <v>290</v>
      </c>
      <c r="G8" s="99" t="s">
        <v>291</v>
      </c>
      <c r="H8" s="99" t="s">
        <v>292</v>
      </c>
      <c r="I8" s="99" t="s">
        <v>293</v>
      </c>
      <c r="J8" s="99" t="s">
        <v>294</v>
      </c>
      <c r="K8" s="99" t="s">
        <v>295</v>
      </c>
      <c r="L8" s="99" t="s">
        <v>296</v>
      </c>
      <c r="M8" s="99" t="s">
        <v>240</v>
      </c>
      <c r="N8" s="99" t="s">
        <v>297</v>
      </c>
      <c r="O8" s="99" t="s">
        <v>298</v>
      </c>
      <c r="P8" s="99" t="s">
        <v>299</v>
      </c>
      <c r="Q8" s="99" t="s">
        <v>300</v>
      </c>
      <c r="R8" s="1" t="s">
        <v>301</v>
      </c>
    </row>
    <row r="9" spans="1:18" ht="63">
      <c r="A9" s="13" t="s">
        <v>302</v>
      </c>
      <c r="B9" s="111" t="s">
        <v>303</v>
      </c>
      <c r="C9" s="13" t="s">
        <v>72</v>
      </c>
      <c r="D9" s="13" t="s">
        <v>72</v>
      </c>
      <c r="E9" s="13" t="s">
        <v>248</v>
      </c>
      <c r="F9" s="99" t="s">
        <v>290</v>
      </c>
      <c r="G9" s="99" t="s">
        <v>304</v>
      </c>
      <c r="H9" s="99" t="s">
        <v>305</v>
      </c>
      <c r="I9" s="99" t="s">
        <v>293</v>
      </c>
      <c r="J9" s="99" t="s">
        <v>294</v>
      </c>
      <c r="K9" s="99" t="s">
        <v>295</v>
      </c>
      <c r="L9" s="99" t="s">
        <v>296</v>
      </c>
      <c r="M9" s="99" t="s">
        <v>251</v>
      </c>
      <c r="N9" s="99" t="s">
        <v>297</v>
      </c>
      <c r="O9" s="99" t="s">
        <v>298</v>
      </c>
      <c r="P9" s="99" t="s">
        <v>306</v>
      </c>
      <c r="Q9" s="99" t="s">
        <v>300</v>
      </c>
      <c r="R9" s="1" t="s">
        <v>307</v>
      </c>
    </row>
    <row r="10" spans="1:18" ht="63">
      <c r="A10" s="13" t="s">
        <v>308</v>
      </c>
      <c r="B10" s="111" t="s">
        <v>309</v>
      </c>
      <c r="C10" s="13" t="s">
        <v>72</v>
      </c>
      <c r="D10" s="13" t="s">
        <v>72</v>
      </c>
      <c r="E10" s="13" t="s">
        <v>256</v>
      </c>
      <c r="F10" s="99" t="s">
        <v>290</v>
      </c>
      <c r="G10" s="99" t="s">
        <v>310</v>
      </c>
      <c r="H10" s="99" t="s">
        <v>311</v>
      </c>
      <c r="I10" s="99" t="s">
        <v>293</v>
      </c>
      <c r="J10" s="99" t="s">
        <v>294</v>
      </c>
      <c r="K10" s="99" t="s">
        <v>295</v>
      </c>
      <c r="L10" s="99" t="s">
        <v>296</v>
      </c>
      <c r="M10" s="99" t="s">
        <v>259</v>
      </c>
      <c r="N10" s="99" t="s">
        <v>297</v>
      </c>
      <c r="O10" s="99" t="s">
        <v>298</v>
      </c>
      <c r="P10" s="99" t="s">
        <v>312</v>
      </c>
      <c r="Q10" s="99" t="s">
        <v>300</v>
      </c>
      <c r="R10" s="1" t="s">
        <v>313</v>
      </c>
    </row>
    <row r="11" spans="1:18" ht="63">
      <c r="A11" s="13" t="s">
        <v>314</v>
      </c>
      <c r="B11" s="111" t="s">
        <v>315</v>
      </c>
      <c r="C11" s="13" t="s">
        <v>66</v>
      </c>
      <c r="D11" s="13" t="s">
        <v>69</v>
      </c>
      <c r="E11" s="13" t="s">
        <v>232</v>
      </c>
      <c r="F11" s="99" t="s">
        <v>316</v>
      </c>
      <c r="G11" s="99" t="s">
        <v>317</v>
      </c>
      <c r="H11" s="99" t="s">
        <v>318</v>
      </c>
      <c r="I11" s="99" t="s">
        <v>319</v>
      </c>
      <c r="J11" s="99" t="s">
        <v>320</v>
      </c>
      <c r="K11" s="99" t="s">
        <v>321</v>
      </c>
      <c r="L11" s="99" t="s">
        <v>322</v>
      </c>
      <c r="M11" s="99" t="s">
        <v>240</v>
      </c>
      <c r="N11" s="99" t="s">
        <v>323</v>
      </c>
      <c r="O11" s="99" t="s">
        <v>324</v>
      </c>
      <c r="P11" s="99" t="s">
        <v>325</v>
      </c>
      <c r="Q11" s="99" t="s">
        <v>326</v>
      </c>
      <c r="R11" s="1" t="s">
        <v>327</v>
      </c>
    </row>
    <row r="12" spans="1:18" ht="63">
      <c r="A12" s="13" t="s">
        <v>328</v>
      </c>
      <c r="B12" s="111" t="s">
        <v>329</v>
      </c>
      <c r="C12" s="13" t="s">
        <v>66</v>
      </c>
      <c r="D12" s="13" t="s">
        <v>69</v>
      </c>
      <c r="E12" s="13" t="s">
        <v>248</v>
      </c>
      <c r="F12" s="99" t="s">
        <v>316</v>
      </c>
      <c r="G12" s="99" t="s">
        <v>330</v>
      </c>
      <c r="H12" s="99" t="s">
        <v>331</v>
      </c>
      <c r="I12" s="99" t="s">
        <v>319</v>
      </c>
      <c r="J12" s="99" t="s">
        <v>320</v>
      </c>
      <c r="K12" s="99" t="s">
        <v>321</v>
      </c>
      <c r="L12" s="99" t="s">
        <v>322</v>
      </c>
      <c r="M12" s="99" t="s">
        <v>251</v>
      </c>
      <c r="N12" s="99" t="s">
        <v>323</v>
      </c>
      <c r="O12" s="99" t="s">
        <v>324</v>
      </c>
      <c r="P12" s="99" t="s">
        <v>332</v>
      </c>
      <c r="Q12" s="99" t="s">
        <v>326</v>
      </c>
      <c r="R12" s="1" t="s">
        <v>333</v>
      </c>
    </row>
    <row r="13" spans="1:18" ht="63">
      <c r="A13" s="13" t="s">
        <v>334</v>
      </c>
      <c r="B13" s="111" t="s">
        <v>335</v>
      </c>
      <c r="C13" s="13" t="s">
        <v>66</v>
      </c>
      <c r="D13" s="13" t="s">
        <v>69</v>
      </c>
      <c r="E13" s="13" t="s">
        <v>256</v>
      </c>
      <c r="F13" s="99" t="s">
        <v>316</v>
      </c>
      <c r="G13" s="99" t="s">
        <v>336</v>
      </c>
      <c r="H13" s="99" t="s">
        <v>337</v>
      </c>
      <c r="I13" s="99" t="s">
        <v>319</v>
      </c>
      <c r="J13" s="99" t="s">
        <v>320</v>
      </c>
      <c r="K13" s="99" t="s">
        <v>321</v>
      </c>
      <c r="L13" s="99" t="s">
        <v>322</v>
      </c>
      <c r="M13" s="99" t="s">
        <v>259</v>
      </c>
      <c r="N13" s="99" t="s">
        <v>323</v>
      </c>
      <c r="O13" s="99" t="s">
        <v>324</v>
      </c>
      <c r="P13" s="99" t="s">
        <v>338</v>
      </c>
      <c r="Q13" s="99" t="s">
        <v>326</v>
      </c>
      <c r="R13" s="1" t="s">
        <v>339</v>
      </c>
    </row>
    <row r="14" spans="1:18" ht="63">
      <c r="A14" s="13" t="s">
        <v>340</v>
      </c>
      <c r="B14" s="111" t="s">
        <v>341</v>
      </c>
      <c r="C14" s="13" t="s">
        <v>69</v>
      </c>
      <c r="D14" s="13" t="s">
        <v>69</v>
      </c>
      <c r="E14" s="13" t="s">
        <v>232</v>
      </c>
      <c r="F14" s="99" t="s">
        <v>342</v>
      </c>
      <c r="G14" s="99" t="s">
        <v>343</v>
      </c>
      <c r="H14" s="99" t="s">
        <v>344</v>
      </c>
      <c r="I14" s="99" t="s">
        <v>345</v>
      </c>
      <c r="J14" s="99" t="s">
        <v>346</v>
      </c>
      <c r="K14" s="99" t="s">
        <v>347</v>
      </c>
      <c r="L14" s="99" t="s">
        <v>348</v>
      </c>
      <c r="M14" s="99" t="s">
        <v>240</v>
      </c>
      <c r="N14" s="99" t="s">
        <v>349</v>
      </c>
      <c r="O14" s="99" t="s">
        <v>350</v>
      </c>
      <c r="P14" s="99" t="s">
        <v>351</v>
      </c>
      <c r="Q14" s="99" t="s">
        <v>352</v>
      </c>
      <c r="R14" s="1" t="s">
        <v>353</v>
      </c>
    </row>
    <row r="15" spans="1:18" ht="63">
      <c r="A15" s="13" t="s">
        <v>354</v>
      </c>
      <c r="B15" s="111" t="s">
        <v>355</v>
      </c>
      <c r="C15" s="13" t="s">
        <v>69</v>
      </c>
      <c r="D15" s="13" t="s">
        <v>69</v>
      </c>
      <c r="E15" s="13" t="s">
        <v>248</v>
      </c>
      <c r="F15" s="99" t="s">
        <v>342</v>
      </c>
      <c r="G15" s="99" t="s">
        <v>356</v>
      </c>
      <c r="H15" s="99" t="s">
        <v>357</v>
      </c>
      <c r="I15" s="99" t="s">
        <v>345</v>
      </c>
      <c r="J15" s="99" t="s">
        <v>346</v>
      </c>
      <c r="K15" s="99" t="s">
        <v>347</v>
      </c>
      <c r="L15" s="99" t="s">
        <v>348</v>
      </c>
      <c r="M15" s="99" t="s">
        <v>251</v>
      </c>
      <c r="N15" s="99" t="s">
        <v>349</v>
      </c>
      <c r="O15" s="99" t="s">
        <v>350</v>
      </c>
      <c r="P15" s="99" t="s">
        <v>358</v>
      </c>
      <c r="Q15" s="99" t="s">
        <v>352</v>
      </c>
      <c r="R15" s="1" t="s">
        <v>359</v>
      </c>
    </row>
    <row r="16" spans="1:18" ht="84">
      <c r="A16" s="13" t="s">
        <v>360</v>
      </c>
      <c r="B16" s="111" t="s">
        <v>361</v>
      </c>
      <c r="C16" s="13" t="s">
        <v>69</v>
      </c>
      <c r="D16" s="13" t="s">
        <v>69</v>
      </c>
      <c r="E16" s="13" t="s">
        <v>256</v>
      </c>
      <c r="F16" s="99" t="s">
        <v>342</v>
      </c>
      <c r="G16" s="99" t="s">
        <v>362</v>
      </c>
      <c r="H16" s="99" t="s">
        <v>363</v>
      </c>
      <c r="I16" s="99" t="s">
        <v>345</v>
      </c>
      <c r="J16" s="99" t="s">
        <v>346</v>
      </c>
      <c r="K16" s="99" t="s">
        <v>347</v>
      </c>
      <c r="L16" s="99" t="s">
        <v>348</v>
      </c>
      <c r="M16" s="99" t="s">
        <v>259</v>
      </c>
      <c r="N16" s="99" t="s">
        <v>349</v>
      </c>
      <c r="O16" s="99" t="s">
        <v>350</v>
      </c>
      <c r="P16" s="99" t="s">
        <v>364</v>
      </c>
      <c r="Q16" s="99" t="s">
        <v>352</v>
      </c>
      <c r="R16" s="1" t="s">
        <v>365</v>
      </c>
    </row>
    <row r="17" spans="1:18" ht="63">
      <c r="A17" s="13" t="s">
        <v>366</v>
      </c>
      <c r="B17" s="111" t="s">
        <v>367</v>
      </c>
      <c r="C17" s="13" t="s">
        <v>72</v>
      </c>
      <c r="D17" s="13" t="s">
        <v>69</v>
      </c>
      <c r="E17" s="13" t="s">
        <v>232</v>
      </c>
      <c r="F17" s="99" t="s">
        <v>368</v>
      </c>
      <c r="G17" s="99" t="s">
        <v>369</v>
      </c>
      <c r="H17" s="99" t="s">
        <v>370</v>
      </c>
      <c r="I17" s="99" t="s">
        <v>371</v>
      </c>
      <c r="J17" s="99" t="s">
        <v>372</v>
      </c>
      <c r="K17" s="99" t="s">
        <v>373</v>
      </c>
      <c r="L17" s="99" t="s">
        <v>374</v>
      </c>
      <c r="M17" s="99" t="s">
        <v>240</v>
      </c>
      <c r="N17" s="99" t="s">
        <v>375</v>
      </c>
      <c r="O17" s="99" t="s">
        <v>376</v>
      </c>
      <c r="P17" s="99" t="s">
        <v>377</v>
      </c>
      <c r="Q17" s="99" t="s">
        <v>378</v>
      </c>
      <c r="R17" s="1" t="s">
        <v>379</v>
      </c>
    </row>
    <row r="18" spans="1:18" ht="63">
      <c r="A18" s="13" t="s">
        <v>380</v>
      </c>
      <c r="B18" s="111" t="s">
        <v>381</v>
      </c>
      <c r="C18" s="13" t="s">
        <v>72</v>
      </c>
      <c r="D18" s="13" t="s">
        <v>69</v>
      </c>
      <c r="E18" s="13" t="s">
        <v>248</v>
      </c>
      <c r="F18" s="99" t="s">
        <v>368</v>
      </c>
      <c r="G18" s="99" t="s">
        <v>382</v>
      </c>
      <c r="H18" s="99" t="s">
        <v>383</v>
      </c>
      <c r="I18" s="99" t="s">
        <v>371</v>
      </c>
      <c r="J18" s="99" t="s">
        <v>372</v>
      </c>
      <c r="K18" s="99" t="s">
        <v>373</v>
      </c>
      <c r="L18" s="99" t="s">
        <v>374</v>
      </c>
      <c r="M18" s="99" t="s">
        <v>251</v>
      </c>
      <c r="N18" s="99" t="s">
        <v>375</v>
      </c>
      <c r="O18" s="99" t="s">
        <v>376</v>
      </c>
      <c r="P18" s="99" t="s">
        <v>384</v>
      </c>
      <c r="Q18" s="99" t="s">
        <v>378</v>
      </c>
      <c r="R18" s="1" t="s">
        <v>385</v>
      </c>
    </row>
    <row r="19" spans="1:18" ht="63">
      <c r="A19" s="13" t="s">
        <v>386</v>
      </c>
      <c r="B19" s="111" t="s">
        <v>387</v>
      </c>
      <c r="C19" s="13" t="s">
        <v>72</v>
      </c>
      <c r="D19" s="13" t="s">
        <v>69</v>
      </c>
      <c r="E19" s="13" t="s">
        <v>256</v>
      </c>
      <c r="F19" s="99" t="s">
        <v>368</v>
      </c>
      <c r="G19" s="99" t="s">
        <v>388</v>
      </c>
      <c r="H19" s="99" t="s">
        <v>389</v>
      </c>
      <c r="I19" s="99" t="s">
        <v>371</v>
      </c>
      <c r="J19" s="99" t="s">
        <v>372</v>
      </c>
      <c r="K19" s="99" t="s">
        <v>373</v>
      </c>
      <c r="L19" s="99" t="s">
        <v>374</v>
      </c>
      <c r="M19" s="99" t="s">
        <v>259</v>
      </c>
      <c r="N19" s="99" t="s">
        <v>375</v>
      </c>
      <c r="O19" s="99" t="s">
        <v>376</v>
      </c>
      <c r="P19" s="99" t="s">
        <v>390</v>
      </c>
      <c r="Q19" s="99" t="s">
        <v>378</v>
      </c>
      <c r="R19" s="1" t="s">
        <v>391</v>
      </c>
    </row>
    <row r="20" spans="1:18" ht="63">
      <c r="A20" s="13" t="s">
        <v>392</v>
      </c>
      <c r="B20" s="111" t="s">
        <v>393</v>
      </c>
      <c r="C20" s="13" t="s">
        <v>66</v>
      </c>
      <c r="D20" s="13" t="s">
        <v>66</v>
      </c>
      <c r="E20" s="13" t="s">
        <v>232</v>
      </c>
      <c r="F20" s="99" t="s">
        <v>394</v>
      </c>
      <c r="G20" s="99" t="s">
        <v>395</v>
      </c>
      <c r="H20" s="99" t="s">
        <v>396</v>
      </c>
      <c r="I20" s="99" t="s">
        <v>397</v>
      </c>
      <c r="J20" s="99" t="s">
        <v>398</v>
      </c>
      <c r="K20" s="99" t="s">
        <v>399</v>
      </c>
      <c r="L20" s="99" t="s">
        <v>400</v>
      </c>
      <c r="M20" s="99" t="s">
        <v>240</v>
      </c>
      <c r="N20" s="99" t="s">
        <v>401</v>
      </c>
      <c r="O20" s="99" t="s">
        <v>402</v>
      </c>
      <c r="P20" s="99" t="s">
        <v>403</v>
      </c>
      <c r="Q20" s="99" t="s">
        <v>404</v>
      </c>
      <c r="R20" s="1" t="s">
        <v>405</v>
      </c>
    </row>
    <row r="21" spans="1:18" ht="63">
      <c r="A21" s="13" t="s">
        <v>406</v>
      </c>
      <c r="B21" s="111" t="s">
        <v>407</v>
      </c>
      <c r="C21" s="13" t="s">
        <v>66</v>
      </c>
      <c r="D21" s="13" t="s">
        <v>66</v>
      </c>
      <c r="E21" s="13" t="s">
        <v>248</v>
      </c>
      <c r="F21" s="99" t="s">
        <v>394</v>
      </c>
      <c r="G21" s="99" t="s">
        <v>408</v>
      </c>
      <c r="H21" s="99" t="s">
        <v>409</v>
      </c>
      <c r="I21" s="99" t="s">
        <v>397</v>
      </c>
      <c r="J21" s="99" t="s">
        <v>398</v>
      </c>
      <c r="K21" s="99" t="s">
        <v>399</v>
      </c>
      <c r="L21" s="99" t="s">
        <v>400</v>
      </c>
      <c r="M21" s="99" t="s">
        <v>251</v>
      </c>
      <c r="N21" s="99" t="s">
        <v>401</v>
      </c>
      <c r="O21" s="99" t="s">
        <v>402</v>
      </c>
      <c r="P21" s="99" t="s">
        <v>410</v>
      </c>
      <c r="Q21" s="99" t="s">
        <v>404</v>
      </c>
      <c r="R21" s="1" t="s">
        <v>411</v>
      </c>
    </row>
    <row r="22" spans="1:18" ht="63">
      <c r="A22" s="13" t="s">
        <v>412</v>
      </c>
      <c r="B22" s="111" t="s">
        <v>413</v>
      </c>
      <c r="C22" s="13" t="s">
        <v>66</v>
      </c>
      <c r="D22" s="13" t="s">
        <v>66</v>
      </c>
      <c r="E22" s="13" t="s">
        <v>256</v>
      </c>
      <c r="F22" s="99" t="s">
        <v>394</v>
      </c>
      <c r="G22" s="99" t="s">
        <v>414</v>
      </c>
      <c r="H22" s="99" t="s">
        <v>415</v>
      </c>
      <c r="I22" s="99" t="s">
        <v>397</v>
      </c>
      <c r="J22" s="99" t="s">
        <v>398</v>
      </c>
      <c r="K22" s="99" t="s">
        <v>399</v>
      </c>
      <c r="L22" s="99" t="s">
        <v>400</v>
      </c>
      <c r="M22" s="99" t="s">
        <v>259</v>
      </c>
      <c r="N22" s="99" t="s">
        <v>401</v>
      </c>
      <c r="O22" s="99" t="s">
        <v>402</v>
      </c>
      <c r="P22" s="99" t="s">
        <v>416</v>
      </c>
      <c r="Q22" s="99" t="s">
        <v>404</v>
      </c>
      <c r="R22" s="1" t="s">
        <v>417</v>
      </c>
    </row>
    <row r="23" spans="1:18" ht="63">
      <c r="A23" s="13" t="s">
        <v>418</v>
      </c>
      <c r="B23" s="111" t="s">
        <v>419</v>
      </c>
      <c r="C23" s="13" t="s">
        <v>69</v>
      </c>
      <c r="D23" s="13" t="s">
        <v>66</v>
      </c>
      <c r="E23" s="13" t="s">
        <v>232</v>
      </c>
      <c r="F23" s="99" t="s">
        <v>420</v>
      </c>
      <c r="G23" s="99" t="s">
        <v>421</v>
      </c>
      <c r="H23" s="99" t="s">
        <v>422</v>
      </c>
      <c r="I23" s="99" t="s">
        <v>423</v>
      </c>
      <c r="J23" s="99" t="s">
        <v>424</v>
      </c>
      <c r="K23" s="99" t="s">
        <v>425</v>
      </c>
      <c r="L23" s="99" t="s">
        <v>426</v>
      </c>
      <c r="M23" s="99" t="s">
        <v>240</v>
      </c>
      <c r="N23" s="99" t="s">
        <v>427</v>
      </c>
      <c r="O23" s="99" t="s">
        <v>428</v>
      </c>
      <c r="P23" s="99" t="s">
        <v>429</v>
      </c>
      <c r="Q23" s="99" t="s">
        <v>430</v>
      </c>
      <c r="R23" s="1" t="s">
        <v>431</v>
      </c>
    </row>
    <row r="24" spans="1:18" ht="84">
      <c r="A24" s="13" t="s">
        <v>432</v>
      </c>
      <c r="B24" s="111" t="s">
        <v>433</v>
      </c>
      <c r="C24" s="13" t="s">
        <v>69</v>
      </c>
      <c r="D24" s="13" t="s">
        <v>66</v>
      </c>
      <c r="E24" s="13" t="s">
        <v>248</v>
      </c>
      <c r="F24" s="99" t="s">
        <v>420</v>
      </c>
      <c r="G24" s="99" t="s">
        <v>434</v>
      </c>
      <c r="H24" s="99" t="s">
        <v>435</v>
      </c>
      <c r="I24" s="99" t="s">
        <v>423</v>
      </c>
      <c r="J24" s="99" t="s">
        <v>424</v>
      </c>
      <c r="K24" s="99" t="s">
        <v>425</v>
      </c>
      <c r="L24" s="99" t="s">
        <v>426</v>
      </c>
      <c r="M24" s="99" t="s">
        <v>251</v>
      </c>
      <c r="N24" s="99" t="s">
        <v>427</v>
      </c>
      <c r="O24" s="99" t="s">
        <v>428</v>
      </c>
      <c r="P24" s="99" t="s">
        <v>436</v>
      </c>
      <c r="Q24" s="99" t="s">
        <v>430</v>
      </c>
      <c r="R24" s="1" t="s">
        <v>437</v>
      </c>
    </row>
    <row r="25" spans="1:18" ht="84">
      <c r="A25" s="13" t="s">
        <v>438</v>
      </c>
      <c r="B25" s="111" t="s">
        <v>439</v>
      </c>
      <c r="C25" s="13" t="s">
        <v>69</v>
      </c>
      <c r="D25" s="13" t="s">
        <v>66</v>
      </c>
      <c r="E25" s="13" t="s">
        <v>256</v>
      </c>
      <c r="F25" s="99" t="s">
        <v>420</v>
      </c>
      <c r="G25" s="99" t="s">
        <v>440</v>
      </c>
      <c r="H25" s="99" t="s">
        <v>441</v>
      </c>
      <c r="I25" s="99" t="s">
        <v>423</v>
      </c>
      <c r="J25" s="99" t="s">
        <v>424</v>
      </c>
      <c r="K25" s="99" t="s">
        <v>425</v>
      </c>
      <c r="L25" s="99" t="s">
        <v>426</v>
      </c>
      <c r="M25" s="99" t="s">
        <v>259</v>
      </c>
      <c r="N25" s="99" t="s">
        <v>427</v>
      </c>
      <c r="O25" s="99" t="s">
        <v>428</v>
      </c>
      <c r="P25" s="99" t="s">
        <v>442</v>
      </c>
      <c r="Q25" s="99" t="s">
        <v>430</v>
      </c>
      <c r="R25" s="1" t="s">
        <v>443</v>
      </c>
    </row>
    <row r="26" spans="1:18" ht="63">
      <c r="A26" s="13" t="s">
        <v>444</v>
      </c>
      <c r="B26" s="111" t="s">
        <v>445</v>
      </c>
      <c r="C26" s="13" t="s">
        <v>72</v>
      </c>
      <c r="D26" s="13" t="s">
        <v>66</v>
      </c>
      <c r="E26" s="13" t="s">
        <v>232</v>
      </c>
      <c r="F26" s="99" t="s">
        <v>446</v>
      </c>
      <c r="G26" s="99" t="s">
        <v>447</v>
      </c>
      <c r="H26" s="99" t="s">
        <v>448</v>
      </c>
      <c r="I26" s="99" t="s">
        <v>449</v>
      </c>
      <c r="J26" s="99" t="s">
        <v>450</v>
      </c>
      <c r="K26" s="99" t="s">
        <v>451</v>
      </c>
      <c r="L26" s="99" t="s">
        <v>452</v>
      </c>
      <c r="M26" s="99" t="s">
        <v>240</v>
      </c>
      <c r="N26" s="99" t="s">
        <v>453</v>
      </c>
      <c r="O26" s="99" t="s">
        <v>454</v>
      </c>
      <c r="P26" s="99" t="s">
        <v>455</v>
      </c>
      <c r="Q26" s="99" t="s">
        <v>456</v>
      </c>
      <c r="R26" s="1" t="s">
        <v>457</v>
      </c>
    </row>
    <row r="27" spans="1:18" ht="84">
      <c r="A27" s="13" t="s">
        <v>458</v>
      </c>
      <c r="B27" s="111" t="s">
        <v>459</v>
      </c>
      <c r="C27" s="13" t="s">
        <v>72</v>
      </c>
      <c r="D27" s="13" t="s">
        <v>66</v>
      </c>
      <c r="E27" s="13" t="s">
        <v>248</v>
      </c>
      <c r="F27" s="99" t="s">
        <v>446</v>
      </c>
      <c r="G27" s="99" t="s">
        <v>460</v>
      </c>
      <c r="H27" s="99" t="s">
        <v>461</v>
      </c>
      <c r="I27" s="99" t="s">
        <v>449</v>
      </c>
      <c r="J27" s="99" t="s">
        <v>450</v>
      </c>
      <c r="K27" s="99" t="s">
        <v>451</v>
      </c>
      <c r="L27" s="99" t="s">
        <v>452</v>
      </c>
      <c r="M27" s="99" t="s">
        <v>251</v>
      </c>
      <c r="N27" s="99" t="s">
        <v>453</v>
      </c>
      <c r="O27" s="99" t="s">
        <v>454</v>
      </c>
      <c r="P27" s="99" t="s">
        <v>462</v>
      </c>
      <c r="Q27" s="99" t="s">
        <v>456</v>
      </c>
      <c r="R27" s="1" t="s">
        <v>463</v>
      </c>
    </row>
    <row r="28" spans="1:18" ht="84">
      <c r="A28" s="13" t="s">
        <v>464</v>
      </c>
      <c r="B28" s="111" t="s">
        <v>465</v>
      </c>
      <c r="C28" s="13" t="s">
        <v>72</v>
      </c>
      <c r="D28" s="13" t="s">
        <v>66</v>
      </c>
      <c r="E28" s="13" t="s">
        <v>256</v>
      </c>
      <c r="F28" s="99" t="s">
        <v>446</v>
      </c>
      <c r="G28" s="99" t="s">
        <v>466</v>
      </c>
      <c r="H28" s="99" t="s">
        <v>467</v>
      </c>
      <c r="I28" s="99" t="s">
        <v>449</v>
      </c>
      <c r="J28" s="99" t="s">
        <v>450</v>
      </c>
      <c r="K28" s="99" t="s">
        <v>451</v>
      </c>
      <c r="L28" s="99" t="s">
        <v>452</v>
      </c>
      <c r="M28" s="99" t="s">
        <v>259</v>
      </c>
      <c r="N28" s="99" t="s">
        <v>453</v>
      </c>
      <c r="O28" s="99" t="s">
        <v>454</v>
      </c>
      <c r="P28" s="99" t="s">
        <v>468</v>
      </c>
      <c r="Q28" s="99" t="s">
        <v>456</v>
      </c>
      <c r="R28" s="1" t="s">
        <v>469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0"/>
  <sheetViews>
    <sheetView showGridLines="0" workbookViewId="0">
      <selection activeCellId="6" sqref="A21:I22 G17:I17 G13:I13 A13:F13 G14:I15 A4:C6 A1:I2"/>
    </sheetView>
  </sheetViews>
  <sheetFormatPr defaultRowHeight="14.25"/>
  <cols>
    <col min="1" max="3" width="20" customWidth="1"/>
    <col min="4" max="9" width="14" customWidth="1"/>
    <col min="10" max="11" width="12" customWidth="1"/>
  </cols>
  <sheetData>
    <row r="1" spans="1:11" ht="24" customHeight="1">
      <c r="A1" s="134" t="s">
        <v>470</v>
      </c>
      <c r="B1" s="113"/>
      <c r="C1" s="113"/>
      <c r="D1" s="113"/>
      <c r="E1" s="113"/>
      <c r="F1" s="113"/>
      <c r="G1" s="113"/>
      <c r="H1" s="113"/>
      <c r="I1" s="113"/>
    </row>
    <row r="2" spans="1:11" ht="24" customHeight="1">
      <c r="A2" s="113"/>
      <c r="B2" s="113"/>
      <c r="C2" s="113"/>
      <c r="D2" s="113"/>
      <c r="E2" s="113"/>
      <c r="F2" s="113"/>
      <c r="G2" s="113"/>
      <c r="H2" s="113"/>
      <c r="I2" s="113"/>
      <c r="J2" t="s">
        <v>76</v>
      </c>
      <c r="K2" t="s">
        <v>196</v>
      </c>
    </row>
    <row r="3" spans="1:11" ht="24" customHeight="1">
      <c r="J3" t="s">
        <v>84</v>
      </c>
      <c r="K3" s="17">
        <f>Scores!C5</f>
        <v>50</v>
      </c>
    </row>
    <row r="4" spans="1:11" ht="24" customHeight="1">
      <c r="A4" s="135" t="str">
        <f>Scores!B26</f>
        <v>بن‌بست پرهزینه / چانه‌زنی محدود</v>
      </c>
      <c r="B4" s="136"/>
      <c r="C4" s="136"/>
      <c r="D4" s="137" t="str">
        <f>"DWI: "&amp;Scores!C16</f>
        <v>DWI: 50</v>
      </c>
      <c r="E4" s="138"/>
      <c r="F4" s="139" t="str">
        <f>"EPI: "&amp;Scores!C14</f>
        <v>EPI: 50</v>
      </c>
      <c r="G4" s="140"/>
      <c r="H4" s="141" t="str">
        <f>"IRI: "&amp;Scores!C15</f>
        <v>IRI: 50</v>
      </c>
      <c r="I4" s="142"/>
      <c r="J4" t="s">
        <v>41</v>
      </c>
      <c r="K4" s="17">
        <f>Scores!C6</f>
        <v>50</v>
      </c>
    </row>
    <row r="5" spans="1:11" ht="24" customHeight="1">
      <c r="A5" s="136"/>
      <c r="B5" s="136"/>
      <c r="C5" s="136"/>
      <c r="D5" s="138"/>
      <c r="E5" s="138"/>
      <c r="F5" s="140"/>
      <c r="G5" s="140"/>
      <c r="H5" s="142"/>
      <c r="I5" s="142"/>
      <c r="J5" t="s">
        <v>45</v>
      </c>
      <c r="K5" s="17">
        <f>Scores!C7</f>
        <v>50</v>
      </c>
    </row>
    <row r="6" spans="1:11" ht="24" customHeight="1">
      <c r="A6" s="136"/>
      <c r="B6" s="136"/>
      <c r="C6" s="136"/>
      <c r="D6" s="138"/>
      <c r="E6" s="138"/>
      <c r="F6" s="140"/>
      <c r="G6" s="140"/>
      <c r="H6" s="142"/>
      <c r="I6" s="142"/>
      <c r="J6" t="s">
        <v>54</v>
      </c>
      <c r="K6" s="17">
        <f>Scores!C8</f>
        <v>50</v>
      </c>
    </row>
    <row r="7" spans="1:11" ht="24" customHeight="1">
      <c r="A7" s="123" t="str">
        <f>Scores!B25</f>
        <v>M-M-NARROW</v>
      </c>
      <c r="B7" s="124"/>
      <c r="C7" s="124"/>
      <c r="D7" s="143" t="str">
        <f>"اعتماد مدل: "&amp;Scores!C17&amp;" | سطح: "&amp;Scores!D17</f>
        <v>اعتماد مدل: 2 | سطح: MEDIUM</v>
      </c>
      <c r="E7" s="143"/>
      <c r="F7" s="143"/>
      <c r="G7" s="143"/>
      <c r="H7" s="143"/>
      <c r="I7" s="143"/>
      <c r="J7" t="s">
        <v>58</v>
      </c>
      <c r="K7" s="17">
        <f>Scores!C9</f>
        <v>50</v>
      </c>
    </row>
    <row r="8" spans="1:11" ht="24" customHeight="1">
      <c r="J8" t="s">
        <v>49</v>
      </c>
      <c r="K8" s="17">
        <f>Scores!C10</f>
        <v>50</v>
      </c>
    </row>
    <row r="9" spans="1:11" ht="24" customHeight="1">
      <c r="A9" s="131" t="str">
        <f>Scores!A29</f>
        <v>هم فشار بیرونی و هم توان داخلی در سطح میانی‌اند. در این وضعیت، فرسایش اقتصادی، ادراکی و خدماتی می‌تواند به بن‌بست تصمیم‌گیری و مصرف منابع منجر شود. کانال‌های تماس کاملاً بسته نیستند، اما ظرفیت توافق سریع پایین است و سوءبرداشت‌ها می‌تواند هزینه‌زا باشد.</v>
      </c>
      <c r="B9" s="131"/>
      <c r="C9" s="131"/>
      <c r="D9" s="131"/>
      <c r="E9" s="131"/>
      <c r="F9" s="131"/>
      <c r="G9" s="131"/>
      <c r="H9" s="131"/>
      <c r="I9" s="131"/>
      <c r="K9" s="17"/>
    </row>
    <row r="10" spans="1:11" ht="24" customHeight="1">
      <c r="A10" s="131"/>
      <c r="B10" s="131"/>
      <c r="C10" s="131"/>
      <c r="D10" s="131"/>
      <c r="E10" s="131"/>
      <c r="F10" s="131"/>
      <c r="G10" s="131"/>
      <c r="H10" s="131"/>
      <c r="I10" s="131"/>
      <c r="J10" t="s">
        <v>471</v>
      </c>
      <c r="K10" s="17" t="s">
        <v>196</v>
      </c>
    </row>
    <row r="11" spans="1:11" ht="24" customHeight="1">
      <c r="A11" s="131"/>
      <c r="B11" s="131"/>
      <c r="C11" s="131"/>
      <c r="D11" s="131"/>
      <c r="E11" s="131"/>
      <c r="F11" s="131"/>
      <c r="G11" s="131"/>
      <c r="H11" s="131"/>
      <c r="I11" s="131"/>
      <c r="J11" t="s">
        <v>96</v>
      </c>
      <c r="K11" s="17">
        <f>Scores!C14</f>
        <v>50</v>
      </c>
    </row>
    <row r="12" spans="1:11" ht="24" customHeight="1">
      <c r="J12" t="s">
        <v>98</v>
      </c>
      <c r="K12" s="17">
        <f>Scores!C15</f>
        <v>50</v>
      </c>
    </row>
    <row r="13" spans="1:11" ht="24" customHeight="1">
      <c r="A13" s="132" t="s">
        <v>472</v>
      </c>
      <c r="B13" s="133"/>
      <c r="C13" s="133"/>
      <c r="D13" s="133"/>
      <c r="E13" s="133"/>
      <c r="F13" s="133"/>
      <c r="G13" s="128" t="s">
        <v>473</v>
      </c>
      <c r="H13" s="129"/>
      <c r="I13" s="129"/>
      <c r="J13" t="s">
        <v>474</v>
      </c>
      <c r="K13" s="17">
        <f>Scores!C17*30</f>
        <v>60</v>
      </c>
    </row>
    <row r="14" spans="1:11" ht="24" customHeight="1">
      <c r="A14" s="125" t="str">
        <f>Scores!A34</f>
        <v>اجرای بسته ترکیبی اقتصاد-رسانه-خدمات عمومی به‌صورت هماهنگ.</v>
      </c>
      <c r="B14" s="125"/>
      <c r="C14" s="125"/>
      <c r="D14" s="125"/>
      <c r="E14" s="125"/>
      <c r="F14" s="125"/>
      <c r="G14" s="130" t="str">
        <f>IF(Scores!B27="","","سناریوی تفصیلی: "&amp;Scores!B27)</f>
        <v>سناریوی تفصیلی: S14_MM_NARROW</v>
      </c>
      <c r="H14" s="130"/>
      <c r="I14" s="130"/>
    </row>
    <row r="15" spans="1:11" ht="24" customHeight="1">
      <c r="A15" s="125" t="str">
        <f>Scores!A35</f>
        <v>اولویت‌بندی مصارف و تمرکز بر حوزه‌های با بیشترین اثر اجتماعی.</v>
      </c>
      <c r="B15" s="125"/>
      <c r="C15" s="125"/>
      <c r="D15" s="125"/>
      <c r="E15" s="125"/>
      <c r="F15" s="125"/>
      <c r="G15" s="130"/>
      <c r="H15" s="130"/>
      <c r="I15" s="130"/>
    </row>
    <row r="16" spans="1:11" ht="24" customHeight="1">
      <c r="A16" s="125" t="str">
        <f>Scores!A36</f>
        <v>مدیریت انتظارات عمومی با پیام‌های دقیق و قابل‌سنجش.</v>
      </c>
      <c r="B16" s="125"/>
      <c r="C16" s="125"/>
      <c r="D16" s="125"/>
      <c r="E16" s="125"/>
      <c r="F16" s="125"/>
    </row>
    <row r="17" spans="1:9" ht="24" customHeight="1">
      <c r="A17" s="125" t="str">
        <f>Scores!A37</f>
        <v>ایجاد مسیرهای جایگزین برای کالاها، داده‌ها و خدمات کلیدی.</v>
      </c>
      <c r="B17" s="125"/>
      <c r="C17" s="125"/>
      <c r="D17" s="125"/>
      <c r="E17" s="125"/>
      <c r="F17" s="125"/>
      <c r="G17" s="128" t="s">
        <v>475</v>
      </c>
      <c r="H17" s="129"/>
      <c r="I17" s="129"/>
    </row>
    <row r="18" spans="1:9" ht="24" customHeight="1">
      <c r="A18" s="125" t="str">
        <f>Scores!A38</f>
        <v>تمرکز بر پیام‌های دقیق، اقدامات اعتمادساز محدود، و جلوگیری از تفسیرهای خطا.</v>
      </c>
      <c r="B18" s="125"/>
      <c r="C18" s="125"/>
      <c r="D18" s="125"/>
      <c r="E18" s="125"/>
      <c r="F18" s="125"/>
      <c r="G18" s="125" t="str">
        <f>IFERROR(INDEX(Scenario_Map!$N$2:$N$28,MATCH(Scores!$B$25,Scenario_Map!$A$2:$A$28,0)),"")</f>
        <v>اختلال‌های متوسط اما پرتکرار.</v>
      </c>
      <c r="H18" s="125"/>
      <c r="I18" s="125"/>
    </row>
    <row r="19" spans="1:9" ht="21">
      <c r="G19" s="125" t="str">
        <f>IFERROR(INDEX(Scenario_Map!$O$2:$O$28,MATCH(Scores!$B$25,Scenario_Map!$A$2:$A$28,0)),"")</f>
        <v>افزایش واگرایی بین روایت رسمی و تجربه مردم.</v>
      </c>
      <c r="H19" s="125"/>
      <c r="I19" s="125"/>
    </row>
    <row r="20" spans="1:9" ht="21">
      <c r="G20" s="125" t="str">
        <f>IFERROR(INDEX(Scenario_Map!$P$2:$P$28,MATCH(Scores!$B$25,Scenario_Map!$A$2:$A$28,0)),"")</f>
        <v>کاهش تدریجی ظرفیت اجرای سیاست. پیام‌های متناقض، توقف و ازسرگیری تماس‌ها، و نوسان تعهدات طرف‌ها.</v>
      </c>
      <c r="H20" s="125"/>
      <c r="I20" s="125"/>
    </row>
    <row r="21" spans="1:9" ht="24" customHeight="1">
      <c r="A21" s="126" t="str">
        <f>IFERROR("اولویت منابع: "&amp;INDEX(Scenario_Map!$Q$2:$Q$28,MATCH(Scores!$B$25,Scenario_Map!$A$2:$A$28,0)),"")</f>
        <v>اولویت منابع: مصارف اولویت‌دار، روایت عمومی، و مسیرهای جایگزین</v>
      </c>
      <c r="B21" s="127"/>
      <c r="C21" s="127"/>
      <c r="D21" s="127"/>
      <c r="E21" s="127"/>
      <c r="F21" s="127"/>
      <c r="G21" s="127"/>
      <c r="H21" s="127"/>
      <c r="I21" s="127"/>
    </row>
    <row r="22" spans="1:9" ht="24" customHeight="1">
      <c r="A22" s="127"/>
      <c r="B22" s="127"/>
      <c r="C22" s="127"/>
      <c r="D22" s="127"/>
      <c r="E22" s="127"/>
      <c r="F22" s="127"/>
      <c r="G22" s="127"/>
      <c r="H22" s="127"/>
      <c r="I22" s="127"/>
    </row>
    <row r="23" spans="1:9" ht="24" customHeight="1"/>
    <row r="24" spans="1:9" ht="24" customHeight="1"/>
    <row r="25" spans="1:9" ht="24" customHeight="1"/>
    <row r="26" spans="1:9" ht="24" customHeight="1"/>
    <row r="27" spans="1:9" ht="24" customHeight="1"/>
    <row r="28" spans="1:9" ht="24" customHeight="1"/>
    <row r="29" spans="1:9" ht="24" customHeight="1"/>
    <row r="30" spans="1:9" ht="24" customHeight="1"/>
  </sheetData>
  <mergeCells count="21">
    <mergeCell ref="A1:I2"/>
    <mergeCell ref="A4:C6"/>
    <mergeCell ref="A7:C7"/>
    <mergeCell ref="D4:E6"/>
    <mergeCell ref="F4:G6"/>
    <mergeCell ref="H4:I6"/>
    <mergeCell ref="D7:I7"/>
    <mergeCell ref="G13:I13"/>
    <mergeCell ref="G14:I15"/>
    <mergeCell ref="G17:I17"/>
    <mergeCell ref="G18:I18"/>
    <mergeCell ref="A9:I11"/>
    <mergeCell ref="A13:F13"/>
    <mergeCell ref="A14:F14"/>
    <mergeCell ref="A15:F15"/>
    <mergeCell ref="A16:F16"/>
    <mergeCell ref="G19:I19"/>
    <mergeCell ref="G20:I20"/>
    <mergeCell ref="A21:I22"/>
    <mergeCell ref="A17:F17"/>
    <mergeCell ref="A18:F1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0"/>
  <sheetViews>
    <sheetView workbookViewId="0"/>
  </sheetViews>
  <sheetFormatPr defaultRowHeight="14.25"/>
  <cols>
    <col min="1" max="1" width="15" customWidth="1"/>
    <col min="2" max="2" width="13" customWidth="1"/>
    <col min="3" max="3" width="12" customWidth="1"/>
    <col min="4" max="11" width="9" customWidth="1"/>
    <col min="12" max="12" width="16" customWidth="1"/>
    <col min="13" max="13" width="28" customWidth="1"/>
    <col min="14" max="14" width="12" customWidth="1"/>
    <col min="15" max="15" width="34" customWidth="1"/>
    <col min="16" max="16" width="16" customWidth="1"/>
    <col min="17" max="19" width="10" customWidth="1"/>
    <col min="20" max="21" width="14" customWidth="1"/>
  </cols>
  <sheetData>
    <row r="1" spans="1:21" ht="14.65" customHeight="1">
      <c r="A1" s="33" t="s">
        <v>102</v>
      </c>
      <c r="B1" s="34" t="s">
        <v>104</v>
      </c>
      <c r="C1" s="34" t="s">
        <v>106</v>
      </c>
      <c r="D1" s="34" t="s">
        <v>84</v>
      </c>
      <c r="E1" s="34" t="s">
        <v>41</v>
      </c>
      <c r="F1" s="34" t="s">
        <v>45</v>
      </c>
      <c r="G1" s="34" t="s">
        <v>54</v>
      </c>
      <c r="H1" s="34" t="s">
        <v>58</v>
      </c>
      <c r="I1" s="34" t="s">
        <v>49</v>
      </c>
      <c r="J1" s="34" t="s">
        <v>96</v>
      </c>
      <c r="K1" s="34" t="s">
        <v>98</v>
      </c>
      <c r="L1" s="34" t="s">
        <v>208</v>
      </c>
      <c r="M1" s="34" t="s">
        <v>209</v>
      </c>
      <c r="N1" s="34" t="s">
        <v>202</v>
      </c>
      <c r="O1" s="34" t="s">
        <v>120</v>
      </c>
      <c r="P1" s="34" t="s">
        <v>476</v>
      </c>
      <c r="Q1" s="34" t="s">
        <v>477</v>
      </c>
      <c r="R1" s="34" t="s">
        <v>478</v>
      </c>
      <c r="S1" s="34" t="s">
        <v>479</v>
      </c>
      <c r="T1" s="34" t="s">
        <v>480</v>
      </c>
      <c r="U1" s="35" t="s">
        <v>481</v>
      </c>
    </row>
    <row r="2" spans="1:21" ht="14.65" customHeight="1">
      <c r="A2" s="37" t="str">
        <f>Inputs!B5</f>
        <v>IRN-001</v>
      </c>
      <c r="B2" s="41" t="str">
        <f>Inputs!D5</f>
        <v>2026-04-23</v>
      </c>
      <c r="C2" s="38" t="str">
        <f>Inputs!G5</f>
        <v>کاربر</v>
      </c>
      <c r="D2" s="39">
        <f>Scores!C5</f>
        <v>50</v>
      </c>
      <c r="E2" s="39">
        <f>Scores!C6</f>
        <v>50</v>
      </c>
      <c r="F2" s="39">
        <f>Scores!C7</f>
        <v>50</v>
      </c>
      <c r="G2" s="39">
        <f>Scores!C8</f>
        <v>50</v>
      </c>
      <c r="H2" s="39">
        <f>Scores!C9</f>
        <v>50</v>
      </c>
      <c r="I2" s="39">
        <f>Scores!C10</f>
        <v>50</v>
      </c>
      <c r="J2" s="45">
        <f>Scores!C14</f>
        <v>50</v>
      </c>
      <c r="K2" s="46">
        <f>Scores!C15</f>
        <v>50</v>
      </c>
      <c r="L2" s="22" t="str">
        <f>Scores!B25</f>
        <v>M-M-NARROW</v>
      </c>
      <c r="M2" s="22" t="str">
        <f>Scores!B26</f>
        <v>بن‌بست پرهزینه / چانه‌زنی محدود</v>
      </c>
      <c r="N2" s="46">
        <f>Scores!C17</f>
        <v>2</v>
      </c>
      <c r="O2" s="22" t="str">
        <f>"ردیف 2 زنده است؛ برای آرشیو، A2:U2 را به‌صورت Paste Values در ردیف‌های پایین کپی کنید."</f>
        <v>ردیف 2 زنده است؛ برای آرشیو، A2:U2 را به‌صورت Paste Values در ردیف‌های پایین کپی کنید.</v>
      </c>
      <c r="P2" s="22" t="str">
        <f>IF(COUNTIF($A$3:$A$300,"?*")=0,"",LOOKUP(2,1/($A$3:$A$300&lt;&gt;""),$L$3:$L$300))</f>
        <v/>
      </c>
      <c r="Q2" s="46" t="str">
        <f>IF(OR(D2="",COUNTIF($A$3:$A$300,"?*")=0),"",D2-LOOKUP(2,1/($A$3:$A$300&lt;&gt;""),$D$3:$D$300))</f>
        <v/>
      </c>
      <c r="R2" s="46" t="str">
        <f>IF(OR(J2="",COUNTIF($A$3:$A$300,"?*")=0),"",J2-LOOKUP(2,1/($A$3:$A$300&lt;&gt;""),$J$3:$J$300))</f>
        <v/>
      </c>
      <c r="S2" s="46" t="str">
        <f>IF(OR(K2="",COUNTIF($A$3:$A$300,"?*")=0),"",K2-LOOKUP(2,1/($A$3:$A$300&lt;&gt;""),$K$3:$K$300))</f>
        <v/>
      </c>
      <c r="T2" s="22" t="str">
        <f>IF(P2="","NO BASELINE",IF(L2=P2,"UNCHANGED","CHANGED"))</f>
        <v>NO BASELINE</v>
      </c>
      <c r="U2" s="23" t="str">
        <f>IF(P2="","BASELINE",IF(OR(ABS(Q2)&gt;=Parameters!$J$21,ABS(R2)&gt;=Parameters!$J$22,ABS(S2)&gt;=Parameters!$J$23),"STRONG SHIFT",IF(OR(ABS(Q2)&gt;=Parameters!$I$21,ABS(R2)&gt;=Parameters!$I$22,ABS(S2)&gt;=Parameters!$I$23),"WATCH","STABLE")))</f>
        <v>BASELINE</v>
      </c>
    </row>
    <row r="3" spans="1:21" ht="14.65" customHeight="1">
      <c r="A3" s="40"/>
      <c r="B3" s="42"/>
      <c r="C3" s="36"/>
      <c r="D3" s="47"/>
      <c r="E3" s="47"/>
      <c r="F3" s="47"/>
      <c r="G3" s="47"/>
      <c r="H3" s="47"/>
      <c r="I3" s="47"/>
      <c r="J3" s="47"/>
      <c r="K3" s="48"/>
      <c r="L3" s="25"/>
      <c r="M3" s="25"/>
      <c r="N3" s="48"/>
      <c r="O3" s="25"/>
      <c r="P3" s="25"/>
      <c r="Q3" s="48"/>
      <c r="R3" s="48"/>
      <c r="S3" s="48"/>
      <c r="T3" s="25"/>
      <c r="U3" s="26"/>
    </row>
    <row r="4" spans="1:21" ht="14.65" customHeight="1">
      <c r="A4" s="40"/>
      <c r="B4" s="42"/>
      <c r="C4" s="36"/>
      <c r="D4" s="47"/>
      <c r="E4" s="47"/>
      <c r="F4" s="47"/>
      <c r="G4" s="47"/>
      <c r="H4" s="47"/>
      <c r="I4" s="47"/>
      <c r="J4" s="47"/>
      <c r="K4" s="48"/>
      <c r="L4" s="25"/>
      <c r="M4" s="25"/>
      <c r="N4" s="48"/>
      <c r="O4" s="25"/>
      <c r="P4" s="25"/>
      <c r="Q4" s="48"/>
      <c r="R4" s="48"/>
      <c r="S4" s="48"/>
      <c r="T4" s="25"/>
      <c r="U4" s="26"/>
    </row>
    <row r="5" spans="1:21" ht="14.65" customHeight="1">
      <c r="A5" s="40"/>
      <c r="B5" s="42"/>
      <c r="C5" s="36"/>
      <c r="D5" s="47"/>
      <c r="E5" s="47"/>
      <c r="F5" s="47"/>
      <c r="G5" s="47"/>
      <c r="H5" s="47"/>
      <c r="I5" s="47"/>
      <c r="J5" s="47"/>
      <c r="K5" s="48"/>
      <c r="L5" s="25"/>
      <c r="M5" s="25"/>
      <c r="N5" s="48"/>
      <c r="O5" s="25"/>
      <c r="P5" s="25"/>
      <c r="Q5" s="48"/>
      <c r="R5" s="48"/>
      <c r="S5" s="48"/>
      <c r="T5" s="25"/>
      <c r="U5" s="26"/>
    </row>
    <row r="6" spans="1:21" ht="14.65" customHeight="1">
      <c r="A6" s="40"/>
      <c r="B6" s="42"/>
      <c r="C6" s="36"/>
      <c r="D6" s="47"/>
      <c r="E6" s="47"/>
      <c r="F6" s="47"/>
      <c r="G6" s="47"/>
      <c r="H6" s="47"/>
      <c r="I6" s="47"/>
      <c r="J6" s="47"/>
      <c r="K6" s="48"/>
      <c r="L6" s="25"/>
      <c r="M6" s="25"/>
      <c r="N6" s="48"/>
      <c r="O6" s="25"/>
      <c r="P6" s="25"/>
      <c r="Q6" s="48"/>
      <c r="R6" s="48"/>
      <c r="S6" s="48"/>
      <c r="T6" s="25"/>
      <c r="U6" s="26"/>
    </row>
    <row r="7" spans="1:21" ht="14.65" customHeight="1">
      <c r="A7" s="40"/>
      <c r="B7" s="42"/>
      <c r="C7" s="36"/>
      <c r="D7" s="47"/>
      <c r="E7" s="47"/>
      <c r="F7" s="47"/>
      <c r="G7" s="47"/>
      <c r="H7" s="47"/>
      <c r="I7" s="47"/>
      <c r="J7" s="47"/>
      <c r="K7" s="48"/>
      <c r="L7" s="25"/>
      <c r="M7" s="25"/>
      <c r="N7" s="48"/>
      <c r="O7" s="25"/>
      <c r="P7" s="25"/>
      <c r="Q7" s="48"/>
      <c r="R7" s="48"/>
      <c r="S7" s="48"/>
      <c r="T7" s="25"/>
      <c r="U7" s="26"/>
    </row>
    <row r="8" spans="1:21" ht="14.65" customHeight="1">
      <c r="A8" s="40"/>
      <c r="B8" s="42"/>
      <c r="C8" s="36"/>
      <c r="D8" s="47"/>
      <c r="E8" s="47"/>
      <c r="F8" s="47"/>
      <c r="G8" s="47"/>
      <c r="H8" s="47"/>
      <c r="I8" s="47"/>
      <c r="J8" s="47"/>
      <c r="K8" s="48"/>
      <c r="L8" s="25"/>
      <c r="M8" s="25"/>
      <c r="N8" s="48"/>
      <c r="O8" s="25"/>
      <c r="P8" s="25"/>
      <c r="Q8" s="48"/>
      <c r="R8" s="48"/>
      <c r="S8" s="48"/>
      <c r="T8" s="25"/>
      <c r="U8" s="26"/>
    </row>
    <row r="9" spans="1:21" ht="14.65" customHeight="1">
      <c r="A9" s="40"/>
      <c r="B9" s="42"/>
      <c r="C9" s="36"/>
      <c r="D9" s="47"/>
      <c r="E9" s="47"/>
      <c r="F9" s="47"/>
      <c r="G9" s="47"/>
      <c r="H9" s="47"/>
      <c r="I9" s="47"/>
      <c r="J9" s="47"/>
      <c r="K9" s="48"/>
      <c r="L9" s="25"/>
      <c r="M9" s="25"/>
      <c r="N9" s="48"/>
      <c r="O9" s="25"/>
      <c r="P9" s="25"/>
      <c r="Q9" s="48"/>
      <c r="R9" s="48"/>
      <c r="S9" s="48"/>
      <c r="T9" s="25"/>
      <c r="U9" s="26"/>
    </row>
    <row r="10" spans="1:21" ht="14.65" customHeight="1">
      <c r="A10" s="40"/>
      <c r="B10" s="42"/>
      <c r="C10" s="36"/>
      <c r="D10" s="47"/>
      <c r="E10" s="47"/>
      <c r="F10" s="47"/>
      <c r="G10" s="47"/>
      <c r="H10" s="47"/>
      <c r="I10" s="47"/>
      <c r="J10" s="47"/>
      <c r="K10" s="48"/>
      <c r="L10" s="25"/>
      <c r="M10" s="25"/>
      <c r="N10" s="48"/>
      <c r="O10" s="25"/>
      <c r="P10" s="25"/>
      <c r="Q10" s="48"/>
      <c r="R10" s="48"/>
      <c r="S10" s="48"/>
      <c r="T10" s="25"/>
      <c r="U10" s="26"/>
    </row>
    <row r="11" spans="1:21" ht="14.65" customHeight="1">
      <c r="A11" s="40"/>
      <c r="B11" s="42"/>
      <c r="C11" s="36"/>
      <c r="D11" s="47"/>
      <c r="E11" s="47"/>
      <c r="F11" s="47"/>
      <c r="G11" s="47"/>
      <c r="H11" s="47"/>
      <c r="I11" s="47"/>
      <c r="J11" s="47"/>
      <c r="K11" s="48"/>
      <c r="L11" s="25"/>
      <c r="M11" s="25"/>
      <c r="N11" s="48"/>
      <c r="O11" s="25"/>
      <c r="P11" s="25"/>
      <c r="Q11" s="48"/>
      <c r="R11" s="48"/>
      <c r="S11" s="48"/>
      <c r="T11" s="25"/>
      <c r="U11" s="26"/>
    </row>
    <row r="12" spans="1:21" ht="14.65" customHeight="1">
      <c r="A12" s="40"/>
      <c r="B12" s="42"/>
      <c r="C12" s="36"/>
      <c r="D12" s="47"/>
      <c r="E12" s="47"/>
      <c r="F12" s="47"/>
      <c r="G12" s="47"/>
      <c r="H12" s="47"/>
      <c r="I12" s="47"/>
      <c r="J12" s="47"/>
      <c r="K12" s="48"/>
      <c r="L12" s="25"/>
      <c r="M12" s="25"/>
      <c r="N12" s="48"/>
      <c r="O12" s="25"/>
      <c r="P12" s="25"/>
      <c r="Q12" s="48"/>
      <c r="R12" s="48"/>
      <c r="S12" s="48"/>
      <c r="T12" s="25"/>
      <c r="U12" s="26"/>
    </row>
    <row r="13" spans="1:21" ht="14.65" customHeight="1">
      <c r="A13" s="40"/>
      <c r="B13" s="42"/>
      <c r="C13" s="36"/>
      <c r="D13" s="47"/>
      <c r="E13" s="47"/>
      <c r="F13" s="47"/>
      <c r="G13" s="47"/>
      <c r="H13" s="47"/>
      <c r="I13" s="47"/>
      <c r="J13" s="47"/>
      <c r="K13" s="48"/>
      <c r="L13" s="25"/>
      <c r="M13" s="25"/>
      <c r="N13" s="48"/>
      <c r="O13" s="25"/>
      <c r="P13" s="25"/>
      <c r="Q13" s="48"/>
      <c r="R13" s="48"/>
      <c r="S13" s="48"/>
      <c r="T13" s="25"/>
      <c r="U13" s="26"/>
    </row>
    <row r="14" spans="1:21" ht="14.65" customHeight="1">
      <c r="A14" s="40"/>
      <c r="B14" s="42"/>
      <c r="C14" s="36"/>
      <c r="D14" s="47"/>
      <c r="E14" s="47"/>
      <c r="F14" s="47"/>
      <c r="G14" s="47"/>
      <c r="H14" s="47"/>
      <c r="I14" s="47"/>
      <c r="J14" s="47"/>
      <c r="K14" s="48"/>
      <c r="L14" s="25"/>
      <c r="M14" s="25"/>
      <c r="N14" s="48"/>
      <c r="O14" s="25"/>
      <c r="P14" s="25"/>
      <c r="Q14" s="48"/>
      <c r="R14" s="48"/>
      <c r="S14" s="48"/>
      <c r="T14" s="25"/>
      <c r="U14" s="26"/>
    </row>
    <row r="15" spans="1:21" ht="14.65" customHeight="1">
      <c r="A15" s="40"/>
      <c r="B15" s="42"/>
      <c r="C15" s="36"/>
      <c r="D15" s="47"/>
      <c r="E15" s="47"/>
      <c r="F15" s="47"/>
      <c r="G15" s="47"/>
      <c r="H15" s="47"/>
      <c r="I15" s="47"/>
      <c r="J15" s="47"/>
      <c r="K15" s="48"/>
      <c r="L15" s="25"/>
      <c r="M15" s="25"/>
      <c r="N15" s="48"/>
      <c r="O15" s="25"/>
      <c r="P15" s="25"/>
      <c r="Q15" s="48"/>
      <c r="R15" s="48"/>
      <c r="S15" s="48"/>
      <c r="T15" s="25"/>
      <c r="U15" s="26"/>
    </row>
    <row r="16" spans="1:21" ht="14.65" customHeight="1">
      <c r="A16" s="40"/>
      <c r="B16" s="42"/>
      <c r="C16" s="36"/>
      <c r="D16" s="47"/>
      <c r="E16" s="47"/>
      <c r="F16" s="47"/>
      <c r="G16" s="47"/>
      <c r="H16" s="47"/>
      <c r="I16" s="47"/>
      <c r="J16" s="47"/>
      <c r="K16" s="48"/>
      <c r="L16" s="25"/>
      <c r="M16" s="25"/>
      <c r="N16" s="48"/>
      <c r="O16" s="25"/>
      <c r="P16" s="25"/>
      <c r="Q16" s="48"/>
      <c r="R16" s="48"/>
      <c r="S16" s="48"/>
      <c r="T16" s="25"/>
      <c r="U16" s="26"/>
    </row>
    <row r="17" spans="1:21" ht="14.65" customHeight="1">
      <c r="A17" s="40"/>
      <c r="B17" s="42"/>
      <c r="C17" s="36"/>
      <c r="D17" s="47"/>
      <c r="E17" s="47"/>
      <c r="F17" s="47"/>
      <c r="G17" s="47"/>
      <c r="H17" s="47"/>
      <c r="I17" s="47"/>
      <c r="J17" s="47"/>
      <c r="K17" s="48"/>
      <c r="L17" s="25"/>
      <c r="M17" s="25"/>
      <c r="N17" s="48"/>
      <c r="O17" s="25"/>
      <c r="P17" s="25"/>
      <c r="Q17" s="48"/>
      <c r="R17" s="48"/>
      <c r="S17" s="48"/>
      <c r="T17" s="25"/>
      <c r="U17" s="26"/>
    </row>
    <row r="18" spans="1:21" ht="14.65" customHeight="1">
      <c r="A18" s="40"/>
      <c r="B18" s="42"/>
      <c r="C18" s="36"/>
      <c r="D18" s="47"/>
      <c r="E18" s="47"/>
      <c r="F18" s="47"/>
      <c r="G18" s="47"/>
      <c r="H18" s="47"/>
      <c r="I18" s="47"/>
      <c r="J18" s="47"/>
      <c r="K18" s="48"/>
      <c r="L18" s="25"/>
      <c r="M18" s="25"/>
      <c r="N18" s="48"/>
      <c r="O18" s="25"/>
      <c r="P18" s="25"/>
      <c r="Q18" s="48"/>
      <c r="R18" s="48"/>
      <c r="S18" s="48"/>
      <c r="T18" s="25"/>
      <c r="U18" s="26"/>
    </row>
    <row r="19" spans="1:21" ht="14.65" customHeight="1">
      <c r="A19" s="40"/>
      <c r="B19" s="42"/>
      <c r="C19" s="36"/>
      <c r="D19" s="47"/>
      <c r="E19" s="47"/>
      <c r="F19" s="47"/>
      <c r="G19" s="47"/>
      <c r="H19" s="47"/>
      <c r="I19" s="47"/>
      <c r="J19" s="47"/>
      <c r="K19" s="48"/>
      <c r="L19" s="25"/>
      <c r="M19" s="25"/>
      <c r="N19" s="48"/>
      <c r="O19" s="25"/>
      <c r="P19" s="25"/>
      <c r="Q19" s="48"/>
      <c r="R19" s="48"/>
      <c r="S19" s="48"/>
      <c r="T19" s="25"/>
      <c r="U19" s="26"/>
    </row>
    <row r="20" spans="1:21" ht="14.65" customHeight="1">
      <c r="A20" s="40"/>
      <c r="B20" s="42"/>
      <c r="C20" s="36"/>
      <c r="D20" s="47"/>
      <c r="E20" s="47"/>
      <c r="F20" s="47"/>
      <c r="G20" s="47"/>
      <c r="H20" s="47"/>
      <c r="I20" s="47"/>
      <c r="J20" s="47"/>
      <c r="K20" s="48"/>
      <c r="L20" s="25"/>
      <c r="M20" s="25"/>
      <c r="N20" s="48"/>
      <c r="O20" s="25"/>
      <c r="P20" s="25"/>
      <c r="Q20" s="48"/>
      <c r="R20" s="48"/>
      <c r="S20" s="48"/>
      <c r="T20" s="25"/>
      <c r="U20" s="26"/>
    </row>
    <row r="21" spans="1:21">
      <c r="A21" s="24"/>
      <c r="B21" s="43"/>
      <c r="C21" s="25"/>
      <c r="D21" s="48"/>
      <c r="E21" s="48"/>
      <c r="F21" s="48"/>
      <c r="G21" s="48"/>
      <c r="H21" s="48"/>
      <c r="I21" s="48"/>
      <c r="J21" s="48"/>
      <c r="K21" s="48"/>
      <c r="L21" s="25"/>
      <c r="M21" s="25"/>
      <c r="N21" s="48"/>
      <c r="O21" s="25"/>
      <c r="P21" s="25"/>
      <c r="Q21" s="48"/>
      <c r="R21" s="48"/>
      <c r="S21" s="48"/>
      <c r="T21" s="25"/>
      <c r="U21" s="26"/>
    </row>
    <row r="22" spans="1:21">
      <c r="A22" s="24"/>
      <c r="B22" s="43"/>
      <c r="C22" s="25"/>
      <c r="D22" s="48"/>
      <c r="E22" s="48"/>
      <c r="F22" s="48"/>
      <c r="G22" s="48"/>
      <c r="H22" s="48"/>
      <c r="I22" s="48"/>
      <c r="J22" s="48"/>
      <c r="K22" s="48"/>
      <c r="L22" s="25"/>
      <c r="M22" s="25"/>
      <c r="N22" s="48"/>
      <c r="O22" s="25"/>
      <c r="P22" s="25"/>
      <c r="Q22" s="48"/>
      <c r="R22" s="48"/>
      <c r="S22" s="48"/>
      <c r="T22" s="25"/>
      <c r="U22" s="26"/>
    </row>
    <row r="23" spans="1:21">
      <c r="A23" s="24"/>
      <c r="B23" s="43"/>
      <c r="C23" s="25"/>
      <c r="D23" s="48"/>
      <c r="E23" s="48"/>
      <c r="F23" s="48"/>
      <c r="G23" s="48"/>
      <c r="H23" s="48"/>
      <c r="I23" s="48"/>
      <c r="J23" s="48"/>
      <c r="K23" s="48"/>
      <c r="L23" s="25"/>
      <c r="M23" s="25"/>
      <c r="N23" s="48"/>
      <c r="O23" s="25"/>
      <c r="P23" s="25"/>
      <c r="Q23" s="48"/>
      <c r="R23" s="48"/>
      <c r="S23" s="48"/>
      <c r="T23" s="25"/>
      <c r="U23" s="26"/>
    </row>
    <row r="24" spans="1:21">
      <c r="A24" s="24"/>
      <c r="B24" s="43"/>
      <c r="C24" s="25"/>
      <c r="D24" s="48"/>
      <c r="E24" s="48"/>
      <c r="F24" s="48"/>
      <c r="G24" s="48"/>
      <c r="H24" s="48"/>
      <c r="I24" s="48"/>
      <c r="J24" s="48"/>
      <c r="K24" s="48"/>
      <c r="L24" s="25"/>
      <c r="M24" s="25"/>
      <c r="N24" s="48"/>
      <c r="O24" s="25"/>
      <c r="P24" s="25"/>
      <c r="Q24" s="48"/>
      <c r="R24" s="48"/>
      <c r="S24" s="48"/>
      <c r="T24" s="25"/>
      <c r="U24" s="26"/>
    </row>
    <row r="25" spans="1:21">
      <c r="A25" s="24"/>
      <c r="B25" s="43"/>
      <c r="C25" s="25"/>
      <c r="D25" s="48"/>
      <c r="E25" s="48"/>
      <c r="F25" s="48"/>
      <c r="G25" s="48"/>
      <c r="H25" s="48"/>
      <c r="I25" s="48"/>
      <c r="J25" s="48"/>
      <c r="K25" s="48"/>
      <c r="L25" s="25"/>
      <c r="M25" s="25"/>
      <c r="N25" s="48"/>
      <c r="O25" s="25"/>
      <c r="P25" s="25"/>
      <c r="Q25" s="48"/>
      <c r="R25" s="48"/>
      <c r="S25" s="48"/>
      <c r="T25" s="25"/>
      <c r="U25" s="26"/>
    </row>
    <row r="26" spans="1:21">
      <c r="A26" s="24"/>
      <c r="B26" s="43"/>
      <c r="C26" s="25"/>
      <c r="D26" s="48"/>
      <c r="E26" s="48"/>
      <c r="F26" s="48"/>
      <c r="G26" s="48"/>
      <c r="H26" s="48"/>
      <c r="I26" s="48"/>
      <c r="J26" s="48"/>
      <c r="K26" s="48"/>
      <c r="L26" s="25"/>
      <c r="M26" s="25"/>
      <c r="N26" s="48"/>
      <c r="O26" s="25"/>
      <c r="P26" s="25"/>
      <c r="Q26" s="48"/>
      <c r="R26" s="48"/>
      <c r="S26" s="48"/>
      <c r="T26" s="25"/>
      <c r="U26" s="26"/>
    </row>
    <row r="27" spans="1:21">
      <c r="A27" s="24"/>
      <c r="B27" s="43"/>
      <c r="C27" s="25"/>
      <c r="D27" s="48"/>
      <c r="E27" s="48"/>
      <c r="F27" s="48"/>
      <c r="G27" s="48"/>
      <c r="H27" s="48"/>
      <c r="I27" s="48"/>
      <c r="J27" s="48"/>
      <c r="K27" s="48"/>
      <c r="L27" s="25"/>
      <c r="M27" s="25"/>
      <c r="N27" s="48"/>
      <c r="O27" s="25"/>
      <c r="P27" s="25"/>
      <c r="Q27" s="48"/>
      <c r="R27" s="48"/>
      <c r="S27" s="48"/>
      <c r="T27" s="25"/>
      <c r="U27" s="26"/>
    </row>
    <row r="28" spans="1:21">
      <c r="A28" s="24"/>
      <c r="B28" s="43"/>
      <c r="C28" s="25"/>
      <c r="D28" s="48"/>
      <c r="E28" s="48"/>
      <c r="F28" s="48"/>
      <c r="G28" s="48"/>
      <c r="H28" s="48"/>
      <c r="I28" s="48"/>
      <c r="J28" s="48"/>
      <c r="K28" s="48"/>
      <c r="L28" s="25"/>
      <c r="M28" s="25"/>
      <c r="N28" s="48"/>
      <c r="O28" s="25"/>
      <c r="P28" s="25"/>
      <c r="Q28" s="48"/>
      <c r="R28" s="48"/>
      <c r="S28" s="48"/>
      <c r="T28" s="25"/>
      <c r="U28" s="26"/>
    </row>
    <row r="29" spans="1:21">
      <c r="A29" s="24"/>
      <c r="B29" s="43"/>
      <c r="C29" s="25"/>
      <c r="D29" s="48"/>
      <c r="E29" s="48"/>
      <c r="F29" s="48"/>
      <c r="G29" s="48"/>
      <c r="H29" s="48"/>
      <c r="I29" s="48"/>
      <c r="J29" s="48"/>
      <c r="K29" s="48"/>
      <c r="L29" s="25"/>
      <c r="M29" s="25"/>
      <c r="N29" s="48"/>
      <c r="O29" s="25"/>
      <c r="P29" s="25"/>
      <c r="Q29" s="48"/>
      <c r="R29" s="48"/>
      <c r="S29" s="48"/>
      <c r="T29" s="25"/>
      <c r="U29" s="26"/>
    </row>
    <row r="30" spans="1:21">
      <c r="A30" s="24"/>
      <c r="B30" s="43"/>
      <c r="C30" s="25"/>
      <c r="D30" s="48"/>
      <c r="E30" s="48"/>
      <c r="F30" s="48"/>
      <c r="G30" s="48"/>
      <c r="H30" s="48"/>
      <c r="I30" s="48"/>
      <c r="J30" s="48"/>
      <c r="K30" s="48"/>
      <c r="L30" s="25"/>
      <c r="M30" s="25"/>
      <c r="N30" s="48"/>
      <c r="O30" s="25"/>
      <c r="P30" s="25"/>
      <c r="Q30" s="48"/>
      <c r="R30" s="48"/>
      <c r="S30" s="48"/>
      <c r="T30" s="25"/>
      <c r="U30" s="26"/>
    </row>
    <row r="31" spans="1:21">
      <c r="A31" s="24"/>
      <c r="B31" s="43"/>
      <c r="C31" s="25"/>
      <c r="D31" s="48"/>
      <c r="E31" s="48"/>
      <c r="F31" s="48"/>
      <c r="G31" s="48"/>
      <c r="H31" s="48"/>
      <c r="I31" s="48"/>
      <c r="J31" s="48"/>
      <c r="K31" s="48"/>
      <c r="L31" s="25"/>
      <c r="M31" s="25"/>
      <c r="N31" s="48"/>
      <c r="O31" s="25"/>
      <c r="P31" s="25"/>
      <c r="Q31" s="48"/>
      <c r="R31" s="48"/>
      <c r="S31" s="48"/>
      <c r="T31" s="25"/>
      <c r="U31" s="26"/>
    </row>
    <row r="32" spans="1:21">
      <c r="A32" s="24"/>
      <c r="B32" s="43"/>
      <c r="C32" s="25"/>
      <c r="D32" s="48"/>
      <c r="E32" s="48"/>
      <c r="F32" s="48"/>
      <c r="G32" s="48"/>
      <c r="H32" s="48"/>
      <c r="I32" s="48"/>
      <c r="J32" s="48"/>
      <c r="K32" s="48"/>
      <c r="L32" s="25"/>
      <c r="M32" s="25"/>
      <c r="N32" s="48"/>
      <c r="O32" s="25"/>
      <c r="P32" s="25"/>
      <c r="Q32" s="48"/>
      <c r="R32" s="48"/>
      <c r="S32" s="48"/>
      <c r="T32" s="25"/>
      <c r="U32" s="26"/>
    </row>
    <row r="33" spans="1:21">
      <c r="A33" s="24"/>
      <c r="B33" s="43"/>
      <c r="C33" s="25"/>
      <c r="D33" s="48"/>
      <c r="E33" s="48"/>
      <c r="F33" s="48"/>
      <c r="G33" s="48"/>
      <c r="H33" s="48"/>
      <c r="I33" s="48"/>
      <c r="J33" s="48"/>
      <c r="K33" s="48"/>
      <c r="L33" s="25"/>
      <c r="M33" s="25"/>
      <c r="N33" s="48"/>
      <c r="O33" s="25"/>
      <c r="P33" s="25"/>
      <c r="Q33" s="48"/>
      <c r="R33" s="48"/>
      <c r="S33" s="48"/>
      <c r="T33" s="25"/>
      <c r="U33" s="26"/>
    </row>
    <row r="34" spans="1:21">
      <c r="A34" s="24"/>
      <c r="B34" s="43"/>
      <c r="C34" s="25"/>
      <c r="D34" s="48"/>
      <c r="E34" s="48"/>
      <c r="F34" s="48"/>
      <c r="G34" s="48"/>
      <c r="H34" s="48"/>
      <c r="I34" s="48"/>
      <c r="J34" s="48"/>
      <c r="K34" s="48"/>
      <c r="L34" s="25"/>
      <c r="M34" s="25"/>
      <c r="N34" s="48"/>
      <c r="O34" s="25"/>
      <c r="P34" s="25"/>
      <c r="Q34" s="48"/>
      <c r="R34" s="48"/>
      <c r="S34" s="48"/>
      <c r="T34" s="25"/>
      <c r="U34" s="26"/>
    </row>
    <row r="35" spans="1:21">
      <c r="A35" s="24"/>
      <c r="B35" s="43"/>
      <c r="C35" s="25"/>
      <c r="D35" s="48"/>
      <c r="E35" s="48"/>
      <c r="F35" s="48"/>
      <c r="G35" s="48"/>
      <c r="H35" s="48"/>
      <c r="I35" s="48"/>
      <c r="J35" s="48"/>
      <c r="K35" s="48"/>
      <c r="L35" s="25"/>
      <c r="M35" s="25"/>
      <c r="N35" s="48"/>
      <c r="O35" s="25"/>
      <c r="P35" s="25"/>
      <c r="Q35" s="48"/>
      <c r="R35" s="48"/>
      <c r="S35" s="48"/>
      <c r="T35" s="25"/>
      <c r="U35" s="26"/>
    </row>
    <row r="36" spans="1:21">
      <c r="A36" s="24"/>
      <c r="B36" s="43"/>
      <c r="C36" s="25"/>
      <c r="D36" s="48"/>
      <c r="E36" s="48"/>
      <c r="F36" s="48"/>
      <c r="G36" s="48"/>
      <c r="H36" s="48"/>
      <c r="I36" s="48"/>
      <c r="J36" s="48"/>
      <c r="K36" s="48"/>
      <c r="L36" s="25"/>
      <c r="M36" s="25"/>
      <c r="N36" s="48"/>
      <c r="O36" s="25"/>
      <c r="P36" s="25"/>
      <c r="Q36" s="48"/>
      <c r="R36" s="48"/>
      <c r="S36" s="48"/>
      <c r="T36" s="25"/>
      <c r="U36" s="26"/>
    </row>
    <row r="37" spans="1:21">
      <c r="A37" s="24"/>
      <c r="B37" s="43"/>
      <c r="C37" s="25"/>
      <c r="D37" s="48"/>
      <c r="E37" s="48"/>
      <c r="F37" s="48"/>
      <c r="G37" s="48"/>
      <c r="H37" s="48"/>
      <c r="I37" s="48"/>
      <c r="J37" s="48"/>
      <c r="K37" s="48"/>
      <c r="L37" s="25"/>
      <c r="M37" s="25"/>
      <c r="N37" s="48"/>
      <c r="O37" s="25"/>
      <c r="P37" s="25"/>
      <c r="Q37" s="48"/>
      <c r="R37" s="48"/>
      <c r="S37" s="48"/>
      <c r="T37" s="25"/>
      <c r="U37" s="26"/>
    </row>
    <row r="38" spans="1:21">
      <c r="A38" s="24"/>
      <c r="B38" s="43"/>
      <c r="C38" s="25"/>
      <c r="D38" s="48"/>
      <c r="E38" s="48"/>
      <c r="F38" s="48"/>
      <c r="G38" s="48"/>
      <c r="H38" s="48"/>
      <c r="I38" s="48"/>
      <c r="J38" s="48"/>
      <c r="K38" s="48"/>
      <c r="L38" s="25"/>
      <c r="M38" s="25"/>
      <c r="N38" s="48"/>
      <c r="O38" s="25"/>
      <c r="P38" s="25"/>
      <c r="Q38" s="48"/>
      <c r="R38" s="48"/>
      <c r="S38" s="48"/>
      <c r="T38" s="25"/>
      <c r="U38" s="26"/>
    </row>
    <row r="39" spans="1:21">
      <c r="A39" s="24"/>
      <c r="B39" s="43"/>
      <c r="C39" s="25"/>
      <c r="D39" s="48"/>
      <c r="E39" s="48"/>
      <c r="F39" s="48"/>
      <c r="G39" s="48"/>
      <c r="H39" s="48"/>
      <c r="I39" s="48"/>
      <c r="J39" s="48"/>
      <c r="K39" s="48"/>
      <c r="L39" s="25"/>
      <c r="M39" s="25"/>
      <c r="N39" s="48"/>
      <c r="O39" s="25"/>
      <c r="P39" s="25"/>
      <c r="Q39" s="48"/>
      <c r="R39" s="48"/>
      <c r="S39" s="48"/>
      <c r="T39" s="25"/>
      <c r="U39" s="26"/>
    </row>
    <row r="40" spans="1:21">
      <c r="A40" s="24"/>
      <c r="B40" s="43"/>
      <c r="C40" s="25"/>
      <c r="D40" s="48"/>
      <c r="E40" s="48"/>
      <c r="F40" s="48"/>
      <c r="G40" s="48"/>
      <c r="H40" s="48"/>
      <c r="I40" s="48"/>
      <c r="J40" s="48"/>
      <c r="K40" s="48"/>
      <c r="L40" s="25"/>
      <c r="M40" s="25"/>
      <c r="N40" s="48"/>
      <c r="O40" s="25"/>
      <c r="P40" s="25"/>
      <c r="Q40" s="48"/>
      <c r="R40" s="48"/>
      <c r="S40" s="48"/>
      <c r="T40" s="25"/>
      <c r="U40" s="26"/>
    </row>
    <row r="41" spans="1:21">
      <c r="A41" s="24"/>
      <c r="B41" s="43"/>
      <c r="C41" s="25"/>
      <c r="D41" s="48"/>
      <c r="E41" s="48"/>
      <c r="F41" s="48"/>
      <c r="G41" s="48"/>
      <c r="H41" s="48"/>
      <c r="I41" s="48"/>
      <c r="J41" s="48"/>
      <c r="K41" s="48"/>
      <c r="L41" s="25"/>
      <c r="M41" s="25"/>
      <c r="N41" s="48"/>
      <c r="O41" s="25"/>
      <c r="P41" s="25"/>
      <c r="Q41" s="48"/>
      <c r="R41" s="48"/>
      <c r="S41" s="48"/>
      <c r="T41" s="25"/>
      <c r="U41" s="26"/>
    </row>
    <row r="42" spans="1:21">
      <c r="A42" s="24"/>
      <c r="B42" s="43"/>
      <c r="C42" s="25"/>
      <c r="D42" s="48"/>
      <c r="E42" s="48"/>
      <c r="F42" s="48"/>
      <c r="G42" s="48"/>
      <c r="H42" s="48"/>
      <c r="I42" s="48"/>
      <c r="J42" s="48"/>
      <c r="K42" s="48"/>
      <c r="L42" s="25"/>
      <c r="M42" s="25"/>
      <c r="N42" s="48"/>
      <c r="O42" s="25"/>
      <c r="P42" s="25"/>
      <c r="Q42" s="48"/>
      <c r="R42" s="48"/>
      <c r="S42" s="48"/>
      <c r="T42" s="25"/>
      <c r="U42" s="26"/>
    </row>
    <row r="43" spans="1:21">
      <c r="A43" s="24"/>
      <c r="B43" s="43"/>
      <c r="C43" s="25"/>
      <c r="D43" s="48"/>
      <c r="E43" s="48"/>
      <c r="F43" s="48"/>
      <c r="G43" s="48"/>
      <c r="H43" s="48"/>
      <c r="I43" s="48"/>
      <c r="J43" s="48"/>
      <c r="K43" s="48"/>
      <c r="L43" s="25"/>
      <c r="M43" s="25"/>
      <c r="N43" s="48"/>
      <c r="O43" s="25"/>
      <c r="P43" s="25"/>
      <c r="Q43" s="48"/>
      <c r="R43" s="48"/>
      <c r="S43" s="48"/>
      <c r="T43" s="25"/>
      <c r="U43" s="26"/>
    </row>
    <row r="44" spans="1:21">
      <c r="A44" s="24"/>
      <c r="B44" s="43"/>
      <c r="C44" s="25"/>
      <c r="D44" s="48"/>
      <c r="E44" s="48"/>
      <c r="F44" s="48"/>
      <c r="G44" s="48"/>
      <c r="H44" s="48"/>
      <c r="I44" s="48"/>
      <c r="J44" s="48"/>
      <c r="K44" s="48"/>
      <c r="L44" s="25"/>
      <c r="M44" s="25"/>
      <c r="N44" s="48"/>
      <c r="O44" s="25"/>
      <c r="P44" s="25"/>
      <c r="Q44" s="48"/>
      <c r="R44" s="48"/>
      <c r="S44" s="48"/>
      <c r="T44" s="25"/>
      <c r="U44" s="26"/>
    </row>
    <row r="45" spans="1:21">
      <c r="A45" s="24"/>
      <c r="B45" s="43"/>
      <c r="C45" s="25"/>
      <c r="D45" s="48"/>
      <c r="E45" s="48"/>
      <c r="F45" s="48"/>
      <c r="G45" s="48"/>
      <c r="H45" s="48"/>
      <c r="I45" s="48"/>
      <c r="J45" s="48"/>
      <c r="K45" s="48"/>
      <c r="L45" s="25"/>
      <c r="M45" s="25"/>
      <c r="N45" s="48"/>
      <c r="O45" s="25"/>
      <c r="P45" s="25"/>
      <c r="Q45" s="48"/>
      <c r="R45" s="48"/>
      <c r="S45" s="48"/>
      <c r="T45" s="25"/>
      <c r="U45" s="26"/>
    </row>
    <row r="46" spans="1:21">
      <c r="A46" s="24"/>
      <c r="B46" s="43"/>
      <c r="C46" s="25"/>
      <c r="D46" s="48"/>
      <c r="E46" s="48"/>
      <c r="F46" s="48"/>
      <c r="G46" s="48"/>
      <c r="H46" s="48"/>
      <c r="I46" s="48"/>
      <c r="J46" s="48"/>
      <c r="K46" s="48"/>
      <c r="L46" s="25"/>
      <c r="M46" s="25"/>
      <c r="N46" s="48"/>
      <c r="O46" s="25"/>
      <c r="P46" s="25"/>
      <c r="Q46" s="48"/>
      <c r="R46" s="48"/>
      <c r="S46" s="48"/>
      <c r="T46" s="25"/>
      <c r="U46" s="26"/>
    </row>
    <row r="47" spans="1:21">
      <c r="A47" s="24"/>
      <c r="B47" s="43"/>
      <c r="C47" s="25"/>
      <c r="D47" s="48"/>
      <c r="E47" s="48"/>
      <c r="F47" s="48"/>
      <c r="G47" s="48"/>
      <c r="H47" s="48"/>
      <c r="I47" s="48"/>
      <c r="J47" s="48"/>
      <c r="K47" s="48"/>
      <c r="L47" s="25"/>
      <c r="M47" s="25"/>
      <c r="N47" s="48"/>
      <c r="O47" s="25"/>
      <c r="P47" s="25"/>
      <c r="Q47" s="48"/>
      <c r="R47" s="48"/>
      <c r="S47" s="48"/>
      <c r="T47" s="25"/>
      <c r="U47" s="26"/>
    </row>
    <row r="48" spans="1:21">
      <c r="A48" s="24"/>
      <c r="B48" s="43"/>
      <c r="C48" s="25"/>
      <c r="D48" s="48"/>
      <c r="E48" s="48"/>
      <c r="F48" s="48"/>
      <c r="G48" s="48"/>
      <c r="H48" s="48"/>
      <c r="I48" s="48"/>
      <c r="J48" s="48"/>
      <c r="K48" s="48"/>
      <c r="L48" s="25"/>
      <c r="M48" s="25"/>
      <c r="N48" s="48"/>
      <c r="O48" s="25"/>
      <c r="P48" s="25"/>
      <c r="Q48" s="48"/>
      <c r="R48" s="48"/>
      <c r="S48" s="48"/>
      <c r="T48" s="25"/>
      <c r="U48" s="26"/>
    </row>
    <row r="49" spans="1:21">
      <c r="A49" s="24"/>
      <c r="B49" s="43"/>
      <c r="C49" s="25"/>
      <c r="D49" s="48"/>
      <c r="E49" s="48"/>
      <c r="F49" s="48"/>
      <c r="G49" s="48"/>
      <c r="H49" s="48"/>
      <c r="I49" s="48"/>
      <c r="J49" s="48"/>
      <c r="K49" s="48"/>
      <c r="L49" s="25"/>
      <c r="M49" s="25"/>
      <c r="N49" s="48"/>
      <c r="O49" s="25"/>
      <c r="P49" s="25"/>
      <c r="Q49" s="48"/>
      <c r="R49" s="48"/>
      <c r="S49" s="48"/>
      <c r="T49" s="25"/>
      <c r="U49" s="26"/>
    </row>
    <row r="50" spans="1:21">
      <c r="A50" s="24"/>
      <c r="B50" s="43"/>
      <c r="C50" s="25"/>
      <c r="D50" s="48"/>
      <c r="E50" s="48"/>
      <c r="F50" s="48"/>
      <c r="G50" s="48"/>
      <c r="H50" s="48"/>
      <c r="I50" s="48"/>
      <c r="J50" s="48"/>
      <c r="K50" s="48"/>
      <c r="L50" s="25"/>
      <c r="M50" s="25"/>
      <c r="N50" s="48"/>
      <c r="O50" s="25"/>
      <c r="P50" s="25"/>
      <c r="Q50" s="48"/>
      <c r="R50" s="48"/>
      <c r="S50" s="48"/>
      <c r="T50" s="25"/>
      <c r="U50" s="26"/>
    </row>
    <row r="51" spans="1:21">
      <c r="A51" s="24"/>
      <c r="B51" s="43"/>
      <c r="C51" s="25"/>
      <c r="D51" s="48"/>
      <c r="E51" s="48"/>
      <c r="F51" s="48"/>
      <c r="G51" s="48"/>
      <c r="H51" s="48"/>
      <c r="I51" s="48"/>
      <c r="J51" s="48"/>
      <c r="K51" s="48"/>
      <c r="L51" s="25"/>
      <c r="M51" s="25"/>
      <c r="N51" s="48"/>
      <c r="O51" s="25"/>
      <c r="P51" s="25"/>
      <c r="Q51" s="48"/>
      <c r="R51" s="48"/>
      <c r="S51" s="48"/>
      <c r="T51" s="25"/>
      <c r="U51" s="26"/>
    </row>
    <row r="52" spans="1:21">
      <c r="A52" s="24"/>
      <c r="B52" s="43"/>
      <c r="C52" s="25"/>
      <c r="D52" s="48"/>
      <c r="E52" s="48"/>
      <c r="F52" s="48"/>
      <c r="G52" s="48"/>
      <c r="H52" s="48"/>
      <c r="I52" s="48"/>
      <c r="J52" s="48"/>
      <c r="K52" s="48"/>
      <c r="L52" s="25"/>
      <c r="M52" s="25"/>
      <c r="N52" s="48"/>
      <c r="O52" s="25"/>
      <c r="P52" s="25"/>
      <c r="Q52" s="48"/>
      <c r="R52" s="48"/>
      <c r="S52" s="48"/>
      <c r="T52" s="25"/>
      <c r="U52" s="26"/>
    </row>
    <row r="53" spans="1:21">
      <c r="A53" s="24"/>
      <c r="B53" s="43"/>
      <c r="C53" s="25"/>
      <c r="D53" s="48"/>
      <c r="E53" s="48"/>
      <c r="F53" s="48"/>
      <c r="G53" s="48"/>
      <c r="H53" s="48"/>
      <c r="I53" s="48"/>
      <c r="J53" s="48"/>
      <c r="K53" s="48"/>
      <c r="L53" s="25"/>
      <c r="M53" s="25"/>
      <c r="N53" s="48"/>
      <c r="O53" s="25"/>
      <c r="P53" s="25"/>
      <c r="Q53" s="48"/>
      <c r="R53" s="48"/>
      <c r="S53" s="48"/>
      <c r="T53" s="25"/>
      <c r="U53" s="26"/>
    </row>
    <row r="54" spans="1:21">
      <c r="A54" s="24"/>
      <c r="B54" s="43"/>
      <c r="C54" s="25"/>
      <c r="D54" s="48"/>
      <c r="E54" s="48"/>
      <c r="F54" s="48"/>
      <c r="G54" s="48"/>
      <c r="H54" s="48"/>
      <c r="I54" s="48"/>
      <c r="J54" s="48"/>
      <c r="K54" s="48"/>
      <c r="L54" s="25"/>
      <c r="M54" s="25"/>
      <c r="N54" s="48"/>
      <c r="O54" s="25"/>
      <c r="P54" s="25"/>
      <c r="Q54" s="48"/>
      <c r="R54" s="48"/>
      <c r="S54" s="48"/>
      <c r="T54" s="25"/>
      <c r="U54" s="26"/>
    </row>
    <row r="55" spans="1:21">
      <c r="A55" s="24"/>
      <c r="B55" s="43"/>
      <c r="C55" s="25"/>
      <c r="D55" s="48"/>
      <c r="E55" s="48"/>
      <c r="F55" s="48"/>
      <c r="G55" s="48"/>
      <c r="H55" s="48"/>
      <c r="I55" s="48"/>
      <c r="J55" s="48"/>
      <c r="K55" s="48"/>
      <c r="L55" s="25"/>
      <c r="M55" s="25"/>
      <c r="N55" s="48"/>
      <c r="O55" s="25"/>
      <c r="P55" s="25"/>
      <c r="Q55" s="48"/>
      <c r="R55" s="48"/>
      <c r="S55" s="48"/>
      <c r="T55" s="25"/>
      <c r="U55" s="26"/>
    </row>
    <row r="56" spans="1:21">
      <c r="A56" s="24"/>
      <c r="B56" s="43"/>
      <c r="C56" s="25"/>
      <c r="D56" s="48"/>
      <c r="E56" s="48"/>
      <c r="F56" s="48"/>
      <c r="G56" s="48"/>
      <c r="H56" s="48"/>
      <c r="I56" s="48"/>
      <c r="J56" s="48"/>
      <c r="K56" s="48"/>
      <c r="L56" s="25"/>
      <c r="M56" s="25"/>
      <c r="N56" s="48"/>
      <c r="O56" s="25"/>
      <c r="P56" s="25"/>
      <c r="Q56" s="48"/>
      <c r="R56" s="48"/>
      <c r="S56" s="48"/>
      <c r="T56" s="25"/>
      <c r="U56" s="26"/>
    </row>
    <row r="57" spans="1:21">
      <c r="A57" s="24"/>
      <c r="B57" s="43"/>
      <c r="C57" s="25"/>
      <c r="D57" s="48"/>
      <c r="E57" s="48"/>
      <c r="F57" s="48"/>
      <c r="G57" s="48"/>
      <c r="H57" s="48"/>
      <c r="I57" s="48"/>
      <c r="J57" s="48"/>
      <c r="K57" s="48"/>
      <c r="L57" s="25"/>
      <c r="M57" s="25"/>
      <c r="N57" s="48"/>
      <c r="O57" s="25"/>
      <c r="P57" s="25"/>
      <c r="Q57" s="48"/>
      <c r="R57" s="48"/>
      <c r="S57" s="48"/>
      <c r="T57" s="25"/>
      <c r="U57" s="26"/>
    </row>
    <row r="58" spans="1:21">
      <c r="A58" s="24"/>
      <c r="B58" s="43"/>
      <c r="C58" s="25"/>
      <c r="D58" s="48"/>
      <c r="E58" s="48"/>
      <c r="F58" s="48"/>
      <c r="G58" s="48"/>
      <c r="H58" s="48"/>
      <c r="I58" s="48"/>
      <c r="J58" s="48"/>
      <c r="K58" s="48"/>
      <c r="L58" s="25"/>
      <c r="M58" s="25"/>
      <c r="N58" s="48"/>
      <c r="O58" s="25"/>
      <c r="P58" s="25"/>
      <c r="Q58" s="48"/>
      <c r="R58" s="48"/>
      <c r="S58" s="48"/>
      <c r="T58" s="25"/>
      <c r="U58" s="26"/>
    </row>
    <row r="59" spans="1:21">
      <c r="A59" s="24"/>
      <c r="B59" s="43"/>
      <c r="C59" s="25"/>
      <c r="D59" s="48"/>
      <c r="E59" s="48"/>
      <c r="F59" s="48"/>
      <c r="G59" s="48"/>
      <c r="H59" s="48"/>
      <c r="I59" s="48"/>
      <c r="J59" s="48"/>
      <c r="K59" s="48"/>
      <c r="L59" s="25"/>
      <c r="M59" s="25"/>
      <c r="N59" s="48"/>
      <c r="O59" s="25"/>
      <c r="P59" s="25"/>
      <c r="Q59" s="48"/>
      <c r="R59" s="48"/>
      <c r="S59" s="48"/>
      <c r="T59" s="25"/>
      <c r="U59" s="26"/>
    </row>
    <row r="60" spans="1:21">
      <c r="A60" s="27"/>
      <c r="B60" s="44"/>
      <c r="C60" s="28"/>
      <c r="D60" s="49"/>
      <c r="E60" s="49"/>
      <c r="F60" s="49"/>
      <c r="G60" s="49"/>
      <c r="H60" s="49"/>
      <c r="I60" s="49"/>
      <c r="J60" s="49"/>
      <c r="K60" s="49"/>
      <c r="L60" s="28"/>
      <c r="M60" s="28"/>
      <c r="N60" s="49"/>
      <c r="O60" s="28"/>
      <c r="P60" s="28"/>
      <c r="Q60" s="49"/>
      <c r="R60" s="49"/>
      <c r="S60" s="49"/>
      <c r="T60" s="28"/>
      <c r="U60" s="29"/>
    </row>
  </sheetData>
  <conditionalFormatting sqref="Q2:S60">
    <cfRule type="iconSet" priority="1">
      <iconSet iconSet="3Arrows">
        <cfvo type="percent" val="0"/>
        <cfvo type="percent" val="33"/>
        <cfvo type="percent" val="67"/>
      </iconSet>
    </cfRule>
  </conditionalFormatting>
  <conditionalFormatting sqref="T2:T60">
    <cfRule type="containsText" dxfId="18" priority="2" operator="containsText" text="CHANGED"/>
    <cfRule type="containsText" dxfId="17" priority="3" operator="containsText" text="UNCHANGED"/>
    <cfRule type="containsText" dxfId="16" priority="4" operator="containsText" text="NO BASELINE"/>
  </conditionalFormatting>
  <conditionalFormatting sqref="U2:U60">
    <cfRule type="containsText" dxfId="15" priority="5" operator="containsText" text="STRONG SHIFT"/>
    <cfRule type="containsText" dxfId="14" priority="6" operator="containsText" text="WATCH"/>
    <cfRule type="containsText" dxfId="13" priority="7" operator="containsText" text="STABLE"/>
    <cfRule type="containsText" dxfId="12" priority="8" operator="containsText" text="BASELIN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12"/>
  <sheetViews>
    <sheetView topLeftCell="A2" workbookViewId="0">
      <selection activeCell="E16" sqref="E16"/>
    </sheetView>
  </sheetViews>
  <sheetFormatPr defaultRowHeight="14.25"/>
  <cols>
    <col min="1" max="1" width="9" customWidth="1"/>
    <col min="2" max="2" width="24" customWidth="1"/>
    <col min="3" max="4" width="12" customWidth="1"/>
    <col min="5" max="6" width="14" customWidth="1"/>
    <col min="7" max="7" width="15" customWidth="1"/>
    <col min="8" max="8" width="10" customWidth="1"/>
    <col min="9" max="9" width="12" customWidth="1"/>
    <col min="10" max="10" width="34" customWidth="1"/>
    <col min="12" max="14" width="18" customWidth="1"/>
  </cols>
  <sheetData>
    <row r="1" spans="1:15" ht="78.2" customHeight="1">
      <c r="A1" s="144" t="s">
        <v>482</v>
      </c>
      <c r="B1" s="144"/>
      <c r="C1" s="144"/>
      <c r="D1" s="144"/>
      <c r="E1" s="144"/>
      <c r="F1" s="144"/>
      <c r="G1" s="144"/>
      <c r="H1" s="144"/>
      <c r="I1" s="144"/>
      <c r="J1" s="144"/>
      <c r="L1" s="144" t="s">
        <v>483</v>
      </c>
      <c r="M1" s="144"/>
      <c r="N1" s="144"/>
      <c r="O1" s="144"/>
    </row>
    <row r="2" spans="1:15" ht="138.4" customHeight="1">
      <c r="A2" s="145" t="s">
        <v>484</v>
      </c>
      <c r="B2" s="145"/>
      <c r="C2" s="145"/>
      <c r="D2" s="145"/>
      <c r="E2" s="145"/>
      <c r="F2" s="145"/>
      <c r="G2" s="145"/>
      <c r="H2" s="145"/>
      <c r="I2" s="145"/>
      <c r="J2" s="145"/>
      <c r="L2" s="51" t="s">
        <v>485</v>
      </c>
      <c r="M2" s="52"/>
      <c r="N2" s="23" t="str">
        <f>IF(COUNTIF(I5:I12,"CRITICAL")&gt;0,"CRITICAL",IF(COUNTIF(I5:I12,"WARNING")&gt;0,"WARNING","NORMAL"))</f>
        <v>NORMAL</v>
      </c>
    </row>
    <row r="3" spans="1:15" ht="9.9499999999999993" customHeight="1">
      <c r="L3" s="53" t="s">
        <v>486</v>
      </c>
      <c r="M3" s="50"/>
      <c r="N3" s="26">
        <f>COUNTIF(I5:I12,"CRITICAL")</f>
        <v>0</v>
      </c>
    </row>
    <row r="4" spans="1:15" ht="16.350000000000001" customHeight="1">
      <c r="A4" s="18" t="s">
        <v>76</v>
      </c>
      <c r="B4" s="19" t="s">
        <v>112</v>
      </c>
      <c r="C4" s="19" t="s">
        <v>487</v>
      </c>
      <c r="D4" s="19" t="s">
        <v>77</v>
      </c>
      <c r="E4" s="19" t="s">
        <v>78</v>
      </c>
      <c r="F4" s="19" t="s">
        <v>79</v>
      </c>
      <c r="G4" s="19" t="s">
        <v>488</v>
      </c>
      <c r="H4" s="19" t="s">
        <v>489</v>
      </c>
      <c r="I4" s="19" t="s">
        <v>490</v>
      </c>
      <c r="J4" s="20" t="s">
        <v>491</v>
      </c>
      <c r="L4" s="53" t="s">
        <v>492</v>
      </c>
      <c r="M4" s="50"/>
      <c r="N4" s="26">
        <f>COUNTIF(I5:I12,"WARNING")</f>
        <v>0</v>
      </c>
    </row>
    <row r="5" spans="1:15" ht="16.350000000000001" customHeight="1">
      <c r="A5" s="21" t="s">
        <v>84</v>
      </c>
      <c r="B5" s="22" t="s">
        <v>493</v>
      </c>
      <c r="C5" s="22">
        <f>Scores!C5</f>
        <v>50</v>
      </c>
      <c r="D5" s="22" t="str">
        <f>IFERROR(INDEX(Parameters!$B$21:$B$28,MATCH(A5,Parameters!$A$21:$A$28,0)),"")</f>
        <v>LOW_BAD</v>
      </c>
      <c r="E5" s="22">
        <f>IFERROR(INDEX(Parameters!$C$21:$C$28,MATCH(A5,Parameters!$A$21:$A$28,0)),"")</f>
        <v>45</v>
      </c>
      <c r="F5" s="22">
        <f>IFERROR(INDEX(Parameters!$D$21:$D$28,MATCH(A5,Parameters!$A$21:$A$28,0)),"")</f>
        <v>30</v>
      </c>
      <c r="G5" s="22" t="str">
        <f>IF(COUNTIF(Assessment_Log!$A$3:$A$300,"?*")=0,"",LOOKUP(2,1/(Assessment_Log!$A$3:$A$300&lt;&gt;""),Assessment_Log!$D$3:$D$300))</f>
        <v/>
      </c>
      <c r="H5" s="22" t="str">
        <f t="shared" ref="H5:H12" si="0">IF(OR(C5="",G5=""),"",C5-G5)</f>
        <v/>
      </c>
      <c r="I5" s="22" t="str">
        <f t="shared" ref="I5:I12" si="1">IF(C5="","",IF(D5="HIGH_BAD",IF(C5&gt;=F5,"CRITICAL",IF(C5&gt;=E5,"WARNING","NORMAL")),IF(C5&lt;=F5,"CRITICAL",IF(C5&lt;=E5,"WARNING","NORMAL"))))</f>
        <v>NORMAL</v>
      </c>
      <c r="J5" s="23" t="s">
        <v>494</v>
      </c>
      <c r="L5" s="53" t="s">
        <v>495</v>
      </c>
      <c r="M5" s="50"/>
      <c r="N5" s="56" t="str">
        <f>IF(COUNTIF(Assessment_Log!$A$3:$A$300,"?*")=0,"بدون سابقه",LOOKUP(2,1/(Assessment_Log!$A$3:$A$300&lt;&gt;""),Assessment_Log!$B$3:$B$300))</f>
        <v>بدون سابقه</v>
      </c>
    </row>
    <row r="6" spans="1:15" ht="16.350000000000001" customHeight="1">
      <c r="A6" s="24" t="s">
        <v>41</v>
      </c>
      <c r="B6" s="25" t="s">
        <v>496</v>
      </c>
      <c r="C6" s="25">
        <f>Scores!C6</f>
        <v>50</v>
      </c>
      <c r="D6" s="25" t="str">
        <f>IFERROR(INDEX(Parameters!$B$21:$B$28,MATCH(A6,Parameters!$A$21:$A$28,0)),"")</f>
        <v>HIGH_BAD</v>
      </c>
      <c r="E6" s="25">
        <f>IFERROR(INDEX(Parameters!$C$21:$C$28,MATCH(A6,Parameters!$A$21:$A$28,0)),"")</f>
        <v>60</v>
      </c>
      <c r="F6" s="25">
        <f>IFERROR(INDEX(Parameters!$D$21:$D$28,MATCH(A6,Parameters!$A$21:$A$28,0)),"")</f>
        <v>75</v>
      </c>
      <c r="G6" s="25" t="str">
        <f>IF(COUNTIF(Assessment_Log!$A$3:$A$300,"?*")=0,"",LOOKUP(2,1/(Assessment_Log!$A$3:$A$300&lt;&gt;""),Assessment_Log!$E$3:$E$300))</f>
        <v/>
      </c>
      <c r="H6" s="25" t="str">
        <f t="shared" si="0"/>
        <v/>
      </c>
      <c r="I6" s="25" t="str">
        <f t="shared" si="1"/>
        <v>NORMAL</v>
      </c>
      <c r="J6" s="26" t="s">
        <v>497</v>
      </c>
      <c r="L6" s="54" t="s">
        <v>498</v>
      </c>
      <c r="M6" s="55"/>
      <c r="N6" s="29" t="str">
        <f>Assessment_Log!U2</f>
        <v>BASELINE</v>
      </c>
    </row>
    <row r="7" spans="1:15" ht="16.350000000000001" customHeight="1">
      <c r="A7" s="24" t="s">
        <v>45</v>
      </c>
      <c r="B7" s="25" t="s">
        <v>499</v>
      </c>
      <c r="C7" s="25">
        <f>Scores!C7</f>
        <v>50</v>
      </c>
      <c r="D7" s="25" t="str">
        <f>IFERROR(INDEX(Parameters!$B$21:$B$28,MATCH(A7,Parameters!$A$21:$A$28,0)),"")</f>
        <v>HIGH_BAD</v>
      </c>
      <c r="E7" s="25">
        <f>IFERROR(INDEX(Parameters!$C$21:$C$28,MATCH(A7,Parameters!$A$21:$A$28,0)),"")</f>
        <v>60</v>
      </c>
      <c r="F7" s="25">
        <f>IFERROR(INDEX(Parameters!$D$21:$D$28,MATCH(A7,Parameters!$A$21:$A$28,0)),"")</f>
        <v>75</v>
      </c>
      <c r="G7" s="25" t="str">
        <f>IF(COUNTIF(Assessment_Log!$A$3:$A$300,"?*")=0,"",LOOKUP(2,1/(Assessment_Log!$A$3:$A$300&lt;&gt;""),Assessment_Log!$F$3:$F$300))</f>
        <v/>
      </c>
      <c r="H7" s="25" t="str">
        <f t="shared" si="0"/>
        <v/>
      </c>
      <c r="I7" s="25" t="str">
        <f t="shared" si="1"/>
        <v>NORMAL</v>
      </c>
      <c r="J7" s="26" t="s">
        <v>500</v>
      </c>
    </row>
    <row r="8" spans="1:15" ht="16.350000000000001" customHeight="1">
      <c r="A8" s="24" t="s">
        <v>54</v>
      </c>
      <c r="B8" s="25" t="s">
        <v>501</v>
      </c>
      <c r="C8" s="25">
        <f>Scores!C8</f>
        <v>50</v>
      </c>
      <c r="D8" s="25" t="str">
        <f>IFERROR(INDEX(Parameters!$B$21:$B$28,MATCH(A8,Parameters!$A$21:$A$28,0)),"")</f>
        <v>LOW_BAD</v>
      </c>
      <c r="E8" s="25">
        <f>IFERROR(INDEX(Parameters!$C$21:$C$28,MATCH(A8,Parameters!$A$21:$A$28,0)),"")</f>
        <v>45</v>
      </c>
      <c r="F8" s="25">
        <f>IFERROR(INDEX(Parameters!$D$21:$D$28,MATCH(A8,Parameters!$A$21:$A$28,0)),"")</f>
        <v>30</v>
      </c>
      <c r="G8" s="25" t="str">
        <f>IF(COUNTIF(Assessment_Log!$A$3:$A$300,"?*")=0,"",LOOKUP(2,1/(Assessment_Log!$A$3:$A$300&lt;&gt;""),Assessment_Log!$G$3:$G$300))</f>
        <v/>
      </c>
      <c r="H8" s="25" t="str">
        <f t="shared" si="0"/>
        <v/>
      </c>
      <c r="I8" s="25" t="str">
        <f t="shared" si="1"/>
        <v>NORMAL</v>
      </c>
      <c r="J8" s="26" t="s">
        <v>502</v>
      </c>
    </row>
    <row r="9" spans="1:15" ht="16.350000000000001" customHeight="1">
      <c r="A9" s="24" t="s">
        <v>58</v>
      </c>
      <c r="B9" s="25" t="s">
        <v>503</v>
      </c>
      <c r="C9" s="25">
        <f>Scores!C9</f>
        <v>50</v>
      </c>
      <c r="D9" s="25" t="str">
        <f>IFERROR(INDEX(Parameters!$B$21:$B$28,MATCH(A9,Parameters!$A$21:$A$28,0)),"")</f>
        <v>LOW_BAD</v>
      </c>
      <c r="E9" s="25">
        <f>IFERROR(INDEX(Parameters!$C$21:$C$28,MATCH(A9,Parameters!$A$21:$A$28,0)),"")</f>
        <v>45</v>
      </c>
      <c r="F9" s="25">
        <f>IFERROR(INDEX(Parameters!$D$21:$D$28,MATCH(A9,Parameters!$A$21:$A$28,0)),"")</f>
        <v>30</v>
      </c>
      <c r="G9" s="25" t="str">
        <f>IF(COUNTIF(Assessment_Log!$A$3:$A$300,"?*")=0,"",LOOKUP(2,1/(Assessment_Log!$A$3:$A$300&lt;&gt;""),Assessment_Log!$H$3:$H$300))</f>
        <v/>
      </c>
      <c r="H9" s="25" t="str">
        <f t="shared" si="0"/>
        <v/>
      </c>
      <c r="I9" s="25" t="str">
        <f t="shared" si="1"/>
        <v>NORMAL</v>
      </c>
      <c r="J9" s="26" t="s">
        <v>504</v>
      </c>
    </row>
    <row r="10" spans="1:15" ht="16.350000000000001" customHeight="1">
      <c r="A10" s="24" t="s">
        <v>49</v>
      </c>
      <c r="B10" s="25" t="s">
        <v>505</v>
      </c>
      <c r="C10" s="25">
        <f>Scores!C10</f>
        <v>50</v>
      </c>
      <c r="D10" s="25" t="str">
        <f>IFERROR(INDEX(Parameters!$B$21:$B$28,MATCH(A10,Parameters!$A$21:$A$28,0)),"")</f>
        <v>HIGH_BAD</v>
      </c>
      <c r="E10" s="25">
        <f>IFERROR(INDEX(Parameters!$C$21:$C$28,MATCH(A10,Parameters!$A$21:$A$28,0)),"")</f>
        <v>60</v>
      </c>
      <c r="F10" s="25">
        <f>IFERROR(INDEX(Parameters!$D$21:$D$28,MATCH(A10,Parameters!$A$21:$A$28,0)),"")</f>
        <v>75</v>
      </c>
      <c r="G10" s="25" t="str">
        <f>IF(COUNTIF(Assessment_Log!$A$3:$A$300,"?*")=0,"",LOOKUP(2,1/(Assessment_Log!$A$3:$A$300&lt;&gt;""),Assessment_Log!$I$3:$I$300))</f>
        <v/>
      </c>
      <c r="H10" s="25" t="str">
        <f t="shared" si="0"/>
        <v/>
      </c>
      <c r="I10" s="25" t="str">
        <f t="shared" si="1"/>
        <v>NORMAL</v>
      </c>
      <c r="J10" s="26" t="s">
        <v>506</v>
      </c>
    </row>
    <row r="11" spans="1:15" ht="16.350000000000001" customHeight="1">
      <c r="A11" s="24" t="s">
        <v>96</v>
      </c>
      <c r="B11" s="25" t="s">
        <v>199</v>
      </c>
      <c r="C11" s="25">
        <f>Scores!C14</f>
        <v>50</v>
      </c>
      <c r="D11" s="25" t="str">
        <f>IFERROR(INDEX(Parameters!$B$21:$B$28,MATCH(A11,Parameters!$A$21:$A$28,0)),"")</f>
        <v>HIGH_BAD</v>
      </c>
      <c r="E11" s="25">
        <f>IFERROR(INDEX(Parameters!$C$21:$C$28,MATCH(A11,Parameters!$A$21:$A$28,0)),"")</f>
        <v>60</v>
      </c>
      <c r="F11" s="25">
        <f>IFERROR(INDEX(Parameters!$D$21:$D$28,MATCH(A11,Parameters!$A$21:$A$28,0)),"")</f>
        <v>75</v>
      </c>
      <c r="G11" s="25" t="str">
        <f>IF(COUNTIF(Assessment_Log!$A$3:$A$300,"?*")=0,"",LOOKUP(2,1/(Assessment_Log!$A$3:$A$300&lt;&gt;""),Assessment_Log!$J$3:'Assessment_Log'!$J$300))</f>
        <v/>
      </c>
      <c r="H11" s="25" t="str">
        <f t="shared" si="0"/>
        <v/>
      </c>
      <c r="I11" s="25" t="str">
        <f t="shared" si="1"/>
        <v>NORMAL</v>
      </c>
      <c r="J11" s="26" t="s">
        <v>507</v>
      </c>
    </row>
    <row r="12" spans="1:15" ht="16.350000000000001" customHeight="1">
      <c r="A12" s="27" t="s">
        <v>98</v>
      </c>
      <c r="B12" s="28" t="s">
        <v>200</v>
      </c>
      <c r="C12" s="28">
        <f>Scores!C15</f>
        <v>50</v>
      </c>
      <c r="D12" s="28" t="str">
        <f>IFERROR(INDEX(Parameters!$B$21:$B$28,MATCH(A12,Parameters!$A$21:$A$28,0)),"")</f>
        <v>LOW_BAD</v>
      </c>
      <c r="E12" s="28">
        <f>IFERROR(INDEX(Parameters!$C$21:$C$28,MATCH(A12,Parameters!$A$21:$A$28,0)),"")</f>
        <v>45</v>
      </c>
      <c r="F12" s="28">
        <f>IFERROR(INDEX(Parameters!$D$21:$D$28,MATCH(A12,Parameters!$A$21:$A$28,0)),"")</f>
        <v>30</v>
      </c>
      <c r="G12" s="28" t="str">
        <f>IF(COUNTIF(Assessment_Log!$A$3:$A$300,"?*")=0,"",LOOKUP(2,1/(Assessment_Log!$A$3:$A$300&lt;&gt;""),Assessment_Log!$K$3:'Assessment_Log'!$K$300))</f>
        <v/>
      </c>
      <c r="H12" s="28" t="str">
        <f t="shared" si="0"/>
        <v/>
      </c>
      <c r="I12" s="28" t="str">
        <f t="shared" si="1"/>
        <v>NORMAL</v>
      </c>
      <c r="J12" s="29" t="s">
        <v>508</v>
      </c>
    </row>
  </sheetData>
  <mergeCells count="3">
    <mergeCell ref="A1:J1"/>
    <mergeCell ref="A2:J2"/>
    <mergeCell ref="L1:O1"/>
  </mergeCells>
  <conditionalFormatting sqref="C5:C12">
    <cfRule type="dataBar" priority="1">
      <dataBar>
        <cfvo type="min"/>
        <cfvo type="max"/>
        <color rgb="FF156082"/>
      </dataBar>
    </cfRule>
    <cfRule type="dataBar" priority="12">
      <dataBar>
        <cfvo type="min"/>
        <cfvo type="max"/>
        <color rgb="FF156082"/>
      </dataBar>
      <extLst>
        <ext xmlns:x14="http://schemas.microsoft.com/office/spreadsheetml/2009/9/main" uri="{B025F937-C7B1-47D3-B67F-A62EFF666E3E}">
          <x14:id>{FD5BE163-C68C-EBAD-EBBD-4EF51A9910AD}</x14:id>
        </ext>
      </extLst>
    </cfRule>
  </conditionalFormatting>
  <conditionalFormatting sqref="H5:H12">
    <cfRule type="iconSet" priority="2">
      <iconSet iconSet="3Arrows">
        <cfvo type="percent" val="0"/>
        <cfvo type="percent" val="33"/>
        <cfvo type="percent" val="67"/>
      </iconSet>
    </cfRule>
  </conditionalFormatting>
  <conditionalFormatting sqref="I5:I12">
    <cfRule type="containsText" dxfId="11" priority="3" operator="containsText" text="CRITICAL"/>
    <cfRule type="containsText" dxfId="10" priority="4" operator="containsText" text="WARNING"/>
    <cfRule type="containsText" dxfId="9" priority="5" operator="containsText" text="NORMAL"/>
  </conditionalFormatting>
  <conditionalFormatting sqref="N2:N6">
    <cfRule type="containsText" dxfId="8" priority="6" operator="containsText" text="CRITICAL"/>
    <cfRule type="containsText" dxfId="7" priority="7" operator="containsText" text="WARNING"/>
    <cfRule type="containsText" dxfId="6" priority="8" operator="containsText" text="NORMAL"/>
    <cfRule type="containsText" dxfId="5" priority="9" operator="containsText" text="STRONG SHIFT"/>
    <cfRule type="containsText" dxfId="4" priority="10" operator="containsText" text="WATCH"/>
    <cfRule type="containsText" dxfId="3" priority="11" operator="containsText" text="BASELIN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D5BE163-C68C-EBAD-EBBD-4EF51A9910AD}">
            <x14:dataBar>
              <x14:cfvo type="min"/>
              <x14:cfvo type="max"/>
              <x14:negativeFillColor auto="1"/>
              <x14:axisColor auto="1"/>
            </x14:dataBar>
          </x14:cfRule>
          <xm:sqref>C5:C12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72"/>
  <sheetViews>
    <sheetView topLeftCell="D6" workbookViewId="0">
      <selection activeCell="S34" sqref="S34"/>
    </sheetView>
  </sheetViews>
  <sheetFormatPr defaultRowHeight="14.25"/>
  <cols>
    <col min="1" max="1" width="14" customWidth="1"/>
    <col min="2" max="2" width="10" customWidth="1"/>
    <col min="3" max="3" width="11.25" bestFit="1" customWidth="1"/>
    <col min="4" max="4" width="10" customWidth="1"/>
    <col min="5" max="5" width="14" customWidth="1"/>
    <col min="6" max="6" width="16" customWidth="1"/>
  </cols>
  <sheetData>
    <row r="1" spans="1:6" ht="52.15" customHeight="1">
      <c r="A1" s="144" t="s">
        <v>509</v>
      </c>
      <c r="B1" s="144"/>
      <c r="C1" s="144"/>
      <c r="D1" s="144"/>
      <c r="E1" s="144"/>
      <c r="F1" s="144"/>
    </row>
    <row r="2" spans="1:6" ht="89.45" customHeight="1">
      <c r="A2" s="146" t="s">
        <v>510</v>
      </c>
      <c r="B2" s="146"/>
      <c r="C2" s="146"/>
      <c r="D2" s="146"/>
      <c r="E2" s="146"/>
      <c r="F2" s="146"/>
    </row>
    <row r="4" spans="1:6" ht="40.5">
      <c r="A4" s="58" t="s">
        <v>511</v>
      </c>
      <c r="B4" s="59"/>
      <c r="C4" s="63" t="str">
        <f>Assessment_Log!B2</f>
        <v>2026-04-23</v>
      </c>
    </row>
    <row r="5" spans="1:6" ht="32.450000000000003" customHeight="1">
      <c r="A5" s="60" t="s">
        <v>512</v>
      </c>
      <c r="B5" s="57"/>
      <c r="C5" s="56" t="str">
        <f>Assessment_Log!M2</f>
        <v>بن‌بست پرهزینه / چانه‌زنی محدود</v>
      </c>
    </row>
    <row r="6" spans="1:6" ht="27">
      <c r="A6" s="60" t="s">
        <v>495</v>
      </c>
      <c r="B6" s="57"/>
      <c r="C6" s="56" t="str">
        <f>IF(COUNTIF(Assessment_Log!$A$3:$A$300,"?*")=0,"بدون سابقه",LOOKUP(2,1/(Assessment_Log!$A$3:$A$300&lt;&gt;""),Assessment_Log!$B$3:$B$300))</f>
        <v>بدون سابقه</v>
      </c>
    </row>
    <row r="7" spans="1:6" ht="9.9499999999999993" customHeight="1">
      <c r="A7" s="60" t="s">
        <v>513</v>
      </c>
      <c r="B7" s="57"/>
      <c r="C7" s="56" t="str">
        <f>IF(Assessment_Log!P2="","بدون سابقه",Assessment_Log!P2)</f>
        <v>بدون سابقه</v>
      </c>
    </row>
    <row r="8" spans="1:6">
      <c r="A8" s="60" t="s">
        <v>514</v>
      </c>
      <c r="B8" s="57"/>
      <c r="C8" s="26" t="str">
        <f>IF(Assessment_Log!P2="","",Assessment_Log!R2)</f>
        <v/>
      </c>
    </row>
    <row r="9" spans="1:6">
      <c r="A9" s="61" t="s">
        <v>515</v>
      </c>
      <c r="B9" s="62"/>
      <c r="C9" s="29" t="str">
        <f>IF(Assessment_Log!P2="","",Assessment_Log!S2)</f>
        <v/>
      </c>
    </row>
    <row r="12" spans="1:6" ht="27">
      <c r="A12" s="33" t="s">
        <v>104</v>
      </c>
      <c r="B12" s="34" t="s">
        <v>84</v>
      </c>
      <c r="C12" s="34" t="s">
        <v>96</v>
      </c>
      <c r="D12" s="34" t="s">
        <v>98</v>
      </c>
      <c r="E12" s="34" t="s">
        <v>202</v>
      </c>
      <c r="F12" s="35" t="s">
        <v>208</v>
      </c>
    </row>
    <row r="13" spans="1:6" ht="9.9499999999999993" customHeight="1">
      <c r="A13" s="21" t="str">
        <f>IF(Assessment_Log!B2="","",Assessment_Log!B2)</f>
        <v>2026-04-23</v>
      </c>
      <c r="B13" s="22">
        <f>IF($A13="","",Assessment_Log!D2)</f>
        <v>50</v>
      </c>
      <c r="C13" s="22">
        <f>IF($A13="","",Assessment_Log!J2)</f>
        <v>50</v>
      </c>
      <c r="D13" s="22">
        <f>IF($A13="","",Assessment_Log!K2)</f>
        <v>50</v>
      </c>
      <c r="E13" s="22">
        <f>IF($A13="","",Assessment_Log!N2)</f>
        <v>2</v>
      </c>
      <c r="F13" s="23" t="str">
        <f>IF($A13="","",Assessment_Log!L2)</f>
        <v>M-M-NARROW</v>
      </c>
    </row>
    <row r="14" spans="1:6" ht="9.9499999999999993" customHeight="1">
      <c r="A14" s="24" t="str">
        <f>IF(Assessment_Log!B3="","",Assessment_Log!B3)</f>
        <v/>
      </c>
      <c r="B14" s="25" t="str">
        <f>IF($A14="","",Assessment_Log!D3)</f>
        <v/>
      </c>
      <c r="C14" s="25" t="str">
        <f>IF($A14="","",Assessment_Log!J3)</f>
        <v/>
      </c>
      <c r="D14" s="25" t="str">
        <f>IF($A14="","",Assessment_Log!K3)</f>
        <v/>
      </c>
      <c r="E14" s="25" t="str">
        <f>IF($A14="","",Assessment_Log!N3)</f>
        <v/>
      </c>
      <c r="F14" s="26" t="str">
        <f>IF($A14="","",Assessment_Log!L3)</f>
        <v/>
      </c>
    </row>
    <row r="15" spans="1:6" ht="9.9499999999999993" customHeight="1">
      <c r="A15" s="24" t="str">
        <f>IF(Assessment_Log!B4="","",Assessment_Log!B4)</f>
        <v/>
      </c>
      <c r="B15" s="25" t="str">
        <f>IF($A15="","",Assessment_Log!D4)</f>
        <v/>
      </c>
      <c r="C15" s="25" t="str">
        <f>IF($A15="","",Assessment_Log!J4)</f>
        <v/>
      </c>
      <c r="D15" s="25" t="str">
        <f>IF($A15="","",Assessment_Log!K4)</f>
        <v/>
      </c>
      <c r="E15" s="25" t="str">
        <f>IF($A15="","",Assessment_Log!N4)</f>
        <v/>
      </c>
      <c r="F15" s="26" t="str">
        <f>IF($A15="","",Assessment_Log!L4)</f>
        <v/>
      </c>
    </row>
    <row r="16" spans="1:6" ht="9.9499999999999993" customHeight="1">
      <c r="A16" s="24" t="str">
        <f>IF(Assessment_Log!B5="","",Assessment_Log!B5)</f>
        <v/>
      </c>
      <c r="B16" s="25" t="str">
        <f>IF($A16="","",Assessment_Log!D5)</f>
        <v/>
      </c>
      <c r="C16" s="25" t="str">
        <f>IF($A16="","",Assessment_Log!J5)</f>
        <v/>
      </c>
      <c r="D16" s="25" t="str">
        <f>IF($A16="","",Assessment_Log!K5)</f>
        <v/>
      </c>
      <c r="E16" s="25" t="str">
        <f>IF($A16="","",Assessment_Log!N5)</f>
        <v/>
      </c>
      <c r="F16" s="26" t="str">
        <f>IF($A16="","",Assessment_Log!L5)</f>
        <v/>
      </c>
    </row>
    <row r="17" spans="1:6" ht="9.9499999999999993" customHeight="1">
      <c r="A17" s="24" t="str">
        <f>IF(Assessment_Log!B6="","",Assessment_Log!B6)</f>
        <v/>
      </c>
      <c r="B17" s="25" t="str">
        <f>IF($A17="","",Assessment_Log!D6)</f>
        <v/>
      </c>
      <c r="C17" s="25" t="str">
        <f>IF($A17="","",Assessment_Log!J6)</f>
        <v/>
      </c>
      <c r="D17" s="25" t="str">
        <f>IF($A17="","",Assessment_Log!K6)</f>
        <v/>
      </c>
      <c r="E17" s="25" t="str">
        <f>IF($A17="","",Assessment_Log!N6)</f>
        <v/>
      </c>
      <c r="F17" s="26" t="str">
        <f>IF($A17="","",Assessment_Log!L6)</f>
        <v/>
      </c>
    </row>
    <row r="18" spans="1:6" ht="9.9499999999999993" customHeight="1">
      <c r="A18" s="24" t="str">
        <f>IF(Assessment_Log!B7="","",Assessment_Log!B7)</f>
        <v/>
      </c>
      <c r="B18" s="25" t="str">
        <f>IF($A18="","",Assessment_Log!D7)</f>
        <v/>
      </c>
      <c r="C18" s="25" t="str">
        <f>IF($A18="","",Assessment_Log!J7)</f>
        <v/>
      </c>
      <c r="D18" s="25" t="str">
        <f>IF($A18="","",Assessment_Log!K7)</f>
        <v/>
      </c>
      <c r="E18" s="25" t="str">
        <f>IF($A18="","",Assessment_Log!N7)</f>
        <v/>
      </c>
      <c r="F18" s="26" t="str">
        <f>IF($A18="","",Assessment_Log!L7)</f>
        <v/>
      </c>
    </row>
    <row r="19" spans="1:6" ht="9.9499999999999993" customHeight="1">
      <c r="A19" s="24" t="str">
        <f>IF(Assessment_Log!B8="","",Assessment_Log!B8)</f>
        <v/>
      </c>
      <c r="B19" s="25" t="str">
        <f>IF($A19="","",Assessment_Log!D8)</f>
        <v/>
      </c>
      <c r="C19" s="25" t="str">
        <f>IF($A19="","",Assessment_Log!J8)</f>
        <v/>
      </c>
      <c r="D19" s="25" t="str">
        <f>IF($A19="","",Assessment_Log!K8)</f>
        <v/>
      </c>
      <c r="E19" s="25" t="str">
        <f>IF($A19="","",Assessment_Log!N8)</f>
        <v/>
      </c>
      <c r="F19" s="26" t="str">
        <f>IF($A19="","",Assessment_Log!L8)</f>
        <v/>
      </c>
    </row>
    <row r="20" spans="1:6" ht="9.9499999999999993" customHeight="1">
      <c r="A20" s="24" t="str">
        <f>IF(Assessment_Log!B9="","",Assessment_Log!B9)</f>
        <v/>
      </c>
      <c r="B20" s="25" t="str">
        <f>IF($A20="","",Assessment_Log!D9)</f>
        <v/>
      </c>
      <c r="C20" s="25" t="str">
        <f>IF($A20="","",Assessment_Log!J9)</f>
        <v/>
      </c>
      <c r="D20" s="25" t="str">
        <f>IF($A20="","",Assessment_Log!K9)</f>
        <v/>
      </c>
      <c r="E20" s="25" t="str">
        <f>IF($A20="","",Assessment_Log!N9)</f>
        <v/>
      </c>
      <c r="F20" s="26" t="str">
        <f>IF($A20="","",Assessment_Log!L9)</f>
        <v/>
      </c>
    </row>
    <row r="21" spans="1:6" ht="9.9499999999999993" customHeight="1">
      <c r="A21" s="24" t="str">
        <f>IF(Assessment_Log!B10="","",Assessment_Log!B10)</f>
        <v/>
      </c>
      <c r="B21" s="25" t="str">
        <f>IF($A21="","",Assessment_Log!D10)</f>
        <v/>
      </c>
      <c r="C21" s="25" t="str">
        <f>IF($A21="","",Assessment_Log!J10)</f>
        <v/>
      </c>
      <c r="D21" s="25" t="str">
        <f>IF($A21="","",Assessment_Log!K10)</f>
        <v/>
      </c>
      <c r="E21" s="25" t="str">
        <f>IF($A21="","",Assessment_Log!N10)</f>
        <v/>
      </c>
      <c r="F21" s="26" t="str">
        <f>IF($A21="","",Assessment_Log!L10)</f>
        <v/>
      </c>
    </row>
    <row r="22" spans="1:6" ht="9.9499999999999993" customHeight="1">
      <c r="A22" s="24" t="str">
        <f>IF(Assessment_Log!B11="","",Assessment_Log!B11)</f>
        <v/>
      </c>
      <c r="B22" s="25" t="str">
        <f>IF($A22="","",Assessment_Log!D11)</f>
        <v/>
      </c>
      <c r="C22" s="25" t="str">
        <f>IF($A22="","",Assessment_Log!J11)</f>
        <v/>
      </c>
      <c r="D22" s="25" t="str">
        <f>IF($A22="","",Assessment_Log!K11)</f>
        <v/>
      </c>
      <c r="E22" s="25" t="str">
        <f>IF($A22="","",Assessment_Log!N11)</f>
        <v/>
      </c>
      <c r="F22" s="26" t="str">
        <f>IF($A22="","",Assessment_Log!L11)</f>
        <v/>
      </c>
    </row>
    <row r="23" spans="1:6" ht="9.9499999999999993" customHeight="1">
      <c r="A23" s="24" t="str">
        <f>IF(Assessment_Log!B12="","",Assessment_Log!B12)</f>
        <v/>
      </c>
      <c r="B23" s="25" t="str">
        <f>IF($A23="","",Assessment_Log!D12)</f>
        <v/>
      </c>
      <c r="C23" s="25" t="str">
        <f>IF($A23="","",Assessment_Log!J12)</f>
        <v/>
      </c>
      <c r="D23" s="25" t="str">
        <f>IF($A23="","",Assessment_Log!K12)</f>
        <v/>
      </c>
      <c r="E23" s="25" t="str">
        <f>IF($A23="","",Assessment_Log!N12)</f>
        <v/>
      </c>
      <c r="F23" s="26" t="str">
        <f>IF($A23="","",Assessment_Log!L12)</f>
        <v/>
      </c>
    </row>
    <row r="24" spans="1:6" ht="9.9499999999999993" customHeight="1">
      <c r="A24" s="24" t="str">
        <f>IF(Assessment_Log!B13="","",Assessment_Log!B13)</f>
        <v/>
      </c>
      <c r="B24" s="25" t="str">
        <f>IF($A24="","",Assessment_Log!D13)</f>
        <v/>
      </c>
      <c r="C24" s="25" t="str">
        <f>IF($A24="","",Assessment_Log!J13)</f>
        <v/>
      </c>
      <c r="D24" s="25" t="str">
        <f>IF($A24="","",Assessment_Log!K13)</f>
        <v/>
      </c>
      <c r="E24" s="25" t="str">
        <f>IF($A24="","",Assessment_Log!N13)</f>
        <v/>
      </c>
      <c r="F24" s="26" t="str">
        <f>IF($A24="","",Assessment_Log!L13)</f>
        <v/>
      </c>
    </row>
    <row r="25" spans="1:6" ht="9.9499999999999993" customHeight="1">
      <c r="A25" s="24" t="str">
        <f>IF(Assessment_Log!B14="","",Assessment_Log!B14)</f>
        <v/>
      </c>
      <c r="B25" s="25" t="str">
        <f>IF($A25="","",Assessment_Log!D14)</f>
        <v/>
      </c>
      <c r="C25" s="25" t="str">
        <f>IF($A25="","",Assessment_Log!J14)</f>
        <v/>
      </c>
      <c r="D25" s="25" t="str">
        <f>IF($A25="","",Assessment_Log!K14)</f>
        <v/>
      </c>
      <c r="E25" s="25" t="str">
        <f>IF($A25="","",Assessment_Log!N14)</f>
        <v/>
      </c>
      <c r="F25" s="26" t="str">
        <f>IF($A25="","",Assessment_Log!L14)</f>
        <v/>
      </c>
    </row>
    <row r="26" spans="1:6" ht="9.9499999999999993" customHeight="1">
      <c r="A26" s="24" t="str">
        <f>IF(Assessment_Log!B15="","",Assessment_Log!B15)</f>
        <v/>
      </c>
      <c r="B26" s="25" t="str">
        <f>IF($A26="","",Assessment_Log!D15)</f>
        <v/>
      </c>
      <c r="C26" s="25" t="str">
        <f>IF($A26="","",Assessment_Log!J15)</f>
        <v/>
      </c>
      <c r="D26" s="25" t="str">
        <f>IF($A26="","",Assessment_Log!K15)</f>
        <v/>
      </c>
      <c r="E26" s="25" t="str">
        <f>IF($A26="","",Assessment_Log!N15)</f>
        <v/>
      </c>
      <c r="F26" s="26" t="str">
        <f>IF($A26="","",Assessment_Log!L15)</f>
        <v/>
      </c>
    </row>
    <row r="27" spans="1:6" ht="9.9499999999999993" customHeight="1">
      <c r="A27" s="24" t="str">
        <f>IF(Assessment_Log!B16="","",Assessment_Log!B16)</f>
        <v/>
      </c>
      <c r="B27" s="25" t="str">
        <f>IF($A27="","",Assessment_Log!D16)</f>
        <v/>
      </c>
      <c r="C27" s="25" t="str">
        <f>IF($A27="","",Assessment_Log!J16)</f>
        <v/>
      </c>
      <c r="D27" s="25" t="str">
        <f>IF($A27="","",Assessment_Log!K16)</f>
        <v/>
      </c>
      <c r="E27" s="25" t="str">
        <f>IF($A27="","",Assessment_Log!N16)</f>
        <v/>
      </c>
      <c r="F27" s="26" t="str">
        <f>IF($A27="","",Assessment_Log!L16)</f>
        <v/>
      </c>
    </row>
    <row r="28" spans="1:6" ht="9.9499999999999993" customHeight="1">
      <c r="A28" s="24" t="str">
        <f>IF(Assessment_Log!B17="","",Assessment_Log!B17)</f>
        <v/>
      </c>
      <c r="B28" s="25" t="str">
        <f>IF($A28="","",Assessment_Log!D17)</f>
        <v/>
      </c>
      <c r="C28" s="25" t="str">
        <f>IF($A28="","",Assessment_Log!J17)</f>
        <v/>
      </c>
      <c r="D28" s="25" t="str">
        <f>IF($A28="","",Assessment_Log!K17)</f>
        <v/>
      </c>
      <c r="E28" s="25" t="str">
        <f>IF($A28="","",Assessment_Log!N17)</f>
        <v/>
      </c>
      <c r="F28" s="26" t="str">
        <f>IF($A28="","",Assessment_Log!L17)</f>
        <v/>
      </c>
    </row>
    <row r="29" spans="1:6" ht="9.9499999999999993" customHeight="1">
      <c r="A29" s="24" t="str">
        <f>IF(Assessment_Log!B18="","",Assessment_Log!B18)</f>
        <v/>
      </c>
      <c r="B29" s="25" t="str">
        <f>IF($A29="","",Assessment_Log!D18)</f>
        <v/>
      </c>
      <c r="C29" s="25" t="str">
        <f>IF($A29="","",Assessment_Log!J18)</f>
        <v/>
      </c>
      <c r="D29" s="25" t="str">
        <f>IF($A29="","",Assessment_Log!K18)</f>
        <v/>
      </c>
      <c r="E29" s="25" t="str">
        <f>IF($A29="","",Assessment_Log!N18)</f>
        <v/>
      </c>
      <c r="F29" s="26" t="str">
        <f>IF($A29="","",Assessment_Log!L18)</f>
        <v/>
      </c>
    </row>
    <row r="30" spans="1:6" ht="9.9499999999999993" customHeight="1">
      <c r="A30" s="24" t="str">
        <f>IF(Assessment_Log!B19="","",Assessment_Log!B19)</f>
        <v/>
      </c>
      <c r="B30" s="25" t="str">
        <f>IF($A30="","",Assessment_Log!D19)</f>
        <v/>
      </c>
      <c r="C30" s="25" t="str">
        <f>IF($A30="","",Assessment_Log!J19)</f>
        <v/>
      </c>
      <c r="D30" s="25" t="str">
        <f>IF($A30="","",Assessment_Log!K19)</f>
        <v/>
      </c>
      <c r="E30" s="25" t="str">
        <f>IF($A30="","",Assessment_Log!N19)</f>
        <v/>
      </c>
      <c r="F30" s="26" t="str">
        <f>IF($A30="","",Assessment_Log!L19)</f>
        <v/>
      </c>
    </row>
    <row r="31" spans="1:6" ht="9.9499999999999993" customHeight="1">
      <c r="A31" s="24" t="str">
        <f>IF(Assessment_Log!B20="","",Assessment_Log!B20)</f>
        <v/>
      </c>
      <c r="B31" s="25" t="str">
        <f>IF($A31="","",Assessment_Log!D20)</f>
        <v/>
      </c>
      <c r="C31" s="25" t="str">
        <f>IF($A31="","",Assessment_Log!J20)</f>
        <v/>
      </c>
      <c r="D31" s="25" t="str">
        <f>IF($A31="","",Assessment_Log!K20)</f>
        <v/>
      </c>
      <c r="E31" s="25" t="str">
        <f>IF($A31="","",Assessment_Log!N20)</f>
        <v/>
      </c>
      <c r="F31" s="26" t="str">
        <f>IF($A31="","",Assessment_Log!L20)</f>
        <v/>
      </c>
    </row>
    <row r="32" spans="1:6" ht="9.9499999999999993" customHeight="1">
      <c r="A32" s="24" t="str">
        <f>IF(Assessment_Log!B21="","",Assessment_Log!B21)</f>
        <v/>
      </c>
      <c r="B32" s="25" t="str">
        <f>IF($A32="","",Assessment_Log!D21)</f>
        <v/>
      </c>
      <c r="C32" s="25" t="str">
        <f>IF($A32="","",Assessment_Log!J21)</f>
        <v/>
      </c>
      <c r="D32" s="25" t="str">
        <f>IF($A32="","",Assessment_Log!K21)</f>
        <v/>
      </c>
      <c r="E32" s="25" t="str">
        <f>IF($A32="","",Assessment_Log!N21)</f>
        <v/>
      </c>
      <c r="F32" s="26" t="str">
        <f>IF($A32="","",Assessment_Log!L21)</f>
        <v/>
      </c>
    </row>
    <row r="33" spans="1:6" ht="9.9499999999999993" customHeight="1">
      <c r="A33" s="24" t="str">
        <f>IF(Assessment_Log!B22="","",Assessment_Log!B22)</f>
        <v/>
      </c>
      <c r="B33" s="25" t="str">
        <f>IF($A33="","",Assessment_Log!D22)</f>
        <v/>
      </c>
      <c r="C33" s="25" t="str">
        <f>IF($A33="","",Assessment_Log!J22)</f>
        <v/>
      </c>
      <c r="D33" s="25" t="str">
        <f>IF($A33="","",Assessment_Log!K22)</f>
        <v/>
      </c>
      <c r="E33" s="25" t="str">
        <f>IF($A33="","",Assessment_Log!N22)</f>
        <v/>
      </c>
      <c r="F33" s="26" t="str">
        <f>IF($A33="","",Assessment_Log!L22)</f>
        <v/>
      </c>
    </row>
    <row r="34" spans="1:6" ht="9.9499999999999993" customHeight="1">
      <c r="A34" s="24" t="str">
        <f>IF(Assessment_Log!B23="","",Assessment_Log!B23)</f>
        <v/>
      </c>
      <c r="B34" s="25" t="str">
        <f>IF($A34="","",Assessment_Log!D23)</f>
        <v/>
      </c>
      <c r="C34" s="25" t="str">
        <f>IF($A34="","",Assessment_Log!J23)</f>
        <v/>
      </c>
      <c r="D34" s="25" t="str">
        <f>IF($A34="","",Assessment_Log!K23)</f>
        <v/>
      </c>
      <c r="E34" s="25" t="str">
        <f>IF($A34="","",Assessment_Log!N23)</f>
        <v/>
      </c>
      <c r="F34" s="26" t="str">
        <f>IF($A34="","",Assessment_Log!L23)</f>
        <v/>
      </c>
    </row>
    <row r="35" spans="1:6" ht="9.9499999999999993" customHeight="1">
      <c r="A35" s="24" t="str">
        <f>IF(Assessment_Log!B24="","",Assessment_Log!B24)</f>
        <v/>
      </c>
      <c r="B35" s="25" t="str">
        <f>IF($A35="","",Assessment_Log!D24)</f>
        <v/>
      </c>
      <c r="C35" s="25" t="str">
        <f>IF($A35="","",Assessment_Log!J24)</f>
        <v/>
      </c>
      <c r="D35" s="25" t="str">
        <f>IF($A35="","",Assessment_Log!K24)</f>
        <v/>
      </c>
      <c r="E35" s="25" t="str">
        <f>IF($A35="","",Assessment_Log!N24)</f>
        <v/>
      </c>
      <c r="F35" s="26" t="str">
        <f>IF($A35="","",Assessment_Log!L24)</f>
        <v/>
      </c>
    </row>
    <row r="36" spans="1:6" ht="9.9499999999999993" customHeight="1">
      <c r="A36" s="24" t="str">
        <f>IF(Assessment_Log!B25="","",Assessment_Log!B25)</f>
        <v/>
      </c>
      <c r="B36" s="25" t="str">
        <f>IF($A36="","",Assessment_Log!D25)</f>
        <v/>
      </c>
      <c r="C36" s="25" t="str">
        <f>IF($A36="","",Assessment_Log!J25)</f>
        <v/>
      </c>
      <c r="D36" s="25" t="str">
        <f>IF($A36="","",Assessment_Log!K25)</f>
        <v/>
      </c>
      <c r="E36" s="25" t="str">
        <f>IF($A36="","",Assessment_Log!N25)</f>
        <v/>
      </c>
      <c r="F36" s="26" t="str">
        <f>IF($A36="","",Assessment_Log!L25)</f>
        <v/>
      </c>
    </row>
    <row r="37" spans="1:6" ht="9.9499999999999993" customHeight="1">
      <c r="A37" s="24" t="str">
        <f>IF(Assessment_Log!B26="","",Assessment_Log!B26)</f>
        <v/>
      </c>
      <c r="B37" s="25" t="str">
        <f>IF($A37="","",Assessment_Log!D26)</f>
        <v/>
      </c>
      <c r="C37" s="25" t="str">
        <f>IF($A37="","",Assessment_Log!J26)</f>
        <v/>
      </c>
      <c r="D37" s="25" t="str">
        <f>IF($A37="","",Assessment_Log!K26)</f>
        <v/>
      </c>
      <c r="E37" s="25" t="str">
        <f>IF($A37="","",Assessment_Log!N26)</f>
        <v/>
      </c>
      <c r="F37" s="26" t="str">
        <f>IF($A37="","",Assessment_Log!L26)</f>
        <v/>
      </c>
    </row>
    <row r="38" spans="1:6" ht="9.9499999999999993" customHeight="1">
      <c r="A38" s="24" t="str">
        <f>IF(Assessment_Log!B27="","",Assessment_Log!B27)</f>
        <v/>
      </c>
      <c r="B38" s="25" t="str">
        <f>IF($A38="","",Assessment_Log!D27)</f>
        <v/>
      </c>
      <c r="C38" s="25" t="str">
        <f>IF($A38="","",Assessment_Log!J27)</f>
        <v/>
      </c>
      <c r="D38" s="25" t="str">
        <f>IF($A38="","",Assessment_Log!K27)</f>
        <v/>
      </c>
      <c r="E38" s="25" t="str">
        <f>IF($A38="","",Assessment_Log!N27)</f>
        <v/>
      </c>
      <c r="F38" s="26" t="str">
        <f>IF($A38="","",Assessment_Log!L27)</f>
        <v/>
      </c>
    </row>
    <row r="39" spans="1:6" ht="9.9499999999999993" customHeight="1">
      <c r="A39" s="24" t="str">
        <f>IF(Assessment_Log!B28="","",Assessment_Log!B28)</f>
        <v/>
      </c>
      <c r="B39" s="25" t="str">
        <f>IF($A39="","",Assessment_Log!D28)</f>
        <v/>
      </c>
      <c r="C39" s="25" t="str">
        <f>IF($A39="","",Assessment_Log!J28)</f>
        <v/>
      </c>
      <c r="D39" s="25" t="str">
        <f>IF($A39="","",Assessment_Log!K28)</f>
        <v/>
      </c>
      <c r="E39" s="25" t="str">
        <f>IF($A39="","",Assessment_Log!N28)</f>
        <v/>
      </c>
      <c r="F39" s="26" t="str">
        <f>IF($A39="","",Assessment_Log!L28)</f>
        <v/>
      </c>
    </row>
    <row r="40" spans="1:6" ht="9.9499999999999993" customHeight="1">
      <c r="A40" s="24" t="str">
        <f>IF(Assessment_Log!B29="","",Assessment_Log!B29)</f>
        <v/>
      </c>
      <c r="B40" s="25" t="str">
        <f>IF($A40="","",Assessment_Log!D29)</f>
        <v/>
      </c>
      <c r="C40" s="25" t="str">
        <f>IF($A40="","",Assessment_Log!J29)</f>
        <v/>
      </c>
      <c r="D40" s="25" t="str">
        <f>IF($A40="","",Assessment_Log!K29)</f>
        <v/>
      </c>
      <c r="E40" s="25" t="str">
        <f>IF($A40="","",Assessment_Log!N29)</f>
        <v/>
      </c>
      <c r="F40" s="26" t="str">
        <f>IF($A40="","",Assessment_Log!L29)</f>
        <v/>
      </c>
    </row>
    <row r="41" spans="1:6" ht="9.9499999999999993" customHeight="1">
      <c r="A41" s="24" t="str">
        <f>IF(Assessment_Log!B30="","",Assessment_Log!B30)</f>
        <v/>
      </c>
      <c r="B41" s="25" t="str">
        <f>IF($A41="","",Assessment_Log!D30)</f>
        <v/>
      </c>
      <c r="C41" s="25" t="str">
        <f>IF($A41="","",Assessment_Log!J30)</f>
        <v/>
      </c>
      <c r="D41" s="25" t="str">
        <f>IF($A41="","",Assessment_Log!K30)</f>
        <v/>
      </c>
      <c r="E41" s="25" t="str">
        <f>IF($A41="","",Assessment_Log!N30)</f>
        <v/>
      </c>
      <c r="F41" s="26" t="str">
        <f>IF($A41="","",Assessment_Log!L30)</f>
        <v/>
      </c>
    </row>
    <row r="42" spans="1:6" ht="9.9499999999999993" customHeight="1">
      <c r="A42" s="24" t="str">
        <f>IF(Assessment_Log!B31="","",Assessment_Log!B31)</f>
        <v/>
      </c>
      <c r="B42" s="25" t="str">
        <f>IF($A42="","",Assessment_Log!D31)</f>
        <v/>
      </c>
      <c r="C42" s="25" t="str">
        <f>IF($A42="","",Assessment_Log!J31)</f>
        <v/>
      </c>
      <c r="D42" s="25" t="str">
        <f>IF($A42="","",Assessment_Log!K31)</f>
        <v/>
      </c>
      <c r="E42" s="25" t="str">
        <f>IF($A42="","",Assessment_Log!N31)</f>
        <v/>
      </c>
      <c r="F42" s="26" t="str">
        <f>IF($A42="","",Assessment_Log!L31)</f>
        <v/>
      </c>
    </row>
    <row r="43" spans="1:6" ht="9.9499999999999993" customHeight="1">
      <c r="A43" s="24" t="str">
        <f>IF(Assessment_Log!B32="","",Assessment_Log!B32)</f>
        <v/>
      </c>
      <c r="B43" s="25" t="str">
        <f>IF($A43="","",Assessment_Log!D32)</f>
        <v/>
      </c>
      <c r="C43" s="25" t="str">
        <f>IF($A43="","",Assessment_Log!J32)</f>
        <v/>
      </c>
      <c r="D43" s="25" t="str">
        <f>IF($A43="","",Assessment_Log!K32)</f>
        <v/>
      </c>
      <c r="E43" s="25" t="str">
        <f>IF($A43="","",Assessment_Log!N32)</f>
        <v/>
      </c>
      <c r="F43" s="26" t="str">
        <f>IF($A43="","",Assessment_Log!L32)</f>
        <v/>
      </c>
    </row>
    <row r="44" spans="1:6" ht="9.9499999999999993" customHeight="1">
      <c r="A44" s="24" t="str">
        <f>IF(Assessment_Log!B33="","",Assessment_Log!B33)</f>
        <v/>
      </c>
      <c r="B44" s="25" t="str">
        <f>IF($A44="","",Assessment_Log!D33)</f>
        <v/>
      </c>
      <c r="C44" s="25" t="str">
        <f>IF($A44="","",Assessment_Log!J33)</f>
        <v/>
      </c>
      <c r="D44" s="25" t="str">
        <f>IF($A44="","",Assessment_Log!K33)</f>
        <v/>
      </c>
      <c r="E44" s="25" t="str">
        <f>IF($A44="","",Assessment_Log!N33)</f>
        <v/>
      </c>
      <c r="F44" s="26" t="str">
        <f>IF($A44="","",Assessment_Log!L33)</f>
        <v/>
      </c>
    </row>
    <row r="45" spans="1:6" ht="9.9499999999999993" customHeight="1">
      <c r="A45" s="24" t="str">
        <f>IF(Assessment_Log!B34="","",Assessment_Log!B34)</f>
        <v/>
      </c>
      <c r="B45" s="25" t="str">
        <f>IF($A45="","",Assessment_Log!D34)</f>
        <v/>
      </c>
      <c r="C45" s="25" t="str">
        <f>IF($A45="","",Assessment_Log!J34)</f>
        <v/>
      </c>
      <c r="D45" s="25" t="str">
        <f>IF($A45="","",Assessment_Log!K34)</f>
        <v/>
      </c>
      <c r="E45" s="25" t="str">
        <f>IF($A45="","",Assessment_Log!N34)</f>
        <v/>
      </c>
      <c r="F45" s="26" t="str">
        <f>IF($A45="","",Assessment_Log!L34)</f>
        <v/>
      </c>
    </row>
    <row r="46" spans="1:6" ht="9.9499999999999993" customHeight="1">
      <c r="A46" s="24" t="str">
        <f>IF(Assessment_Log!B35="","",Assessment_Log!B35)</f>
        <v/>
      </c>
      <c r="B46" s="25" t="str">
        <f>IF($A46="","",Assessment_Log!D35)</f>
        <v/>
      </c>
      <c r="C46" s="25" t="str">
        <f>IF($A46="","",Assessment_Log!J35)</f>
        <v/>
      </c>
      <c r="D46" s="25" t="str">
        <f>IF($A46="","",Assessment_Log!K35)</f>
        <v/>
      </c>
      <c r="E46" s="25" t="str">
        <f>IF($A46="","",Assessment_Log!N35)</f>
        <v/>
      </c>
      <c r="F46" s="26" t="str">
        <f>IF($A46="","",Assessment_Log!L35)</f>
        <v/>
      </c>
    </row>
    <row r="47" spans="1:6" ht="9.9499999999999993" customHeight="1">
      <c r="A47" s="24" t="str">
        <f>IF(Assessment_Log!B36="","",Assessment_Log!B36)</f>
        <v/>
      </c>
      <c r="B47" s="25" t="str">
        <f>IF($A47="","",Assessment_Log!D36)</f>
        <v/>
      </c>
      <c r="C47" s="25" t="str">
        <f>IF($A47="","",Assessment_Log!J36)</f>
        <v/>
      </c>
      <c r="D47" s="25" t="str">
        <f>IF($A47="","",Assessment_Log!K36)</f>
        <v/>
      </c>
      <c r="E47" s="25" t="str">
        <f>IF($A47="","",Assessment_Log!N36)</f>
        <v/>
      </c>
      <c r="F47" s="26" t="str">
        <f>IF($A47="","",Assessment_Log!L36)</f>
        <v/>
      </c>
    </row>
    <row r="48" spans="1:6" ht="9.9499999999999993" customHeight="1">
      <c r="A48" s="24" t="str">
        <f>IF(Assessment_Log!B37="","",Assessment_Log!B37)</f>
        <v/>
      </c>
      <c r="B48" s="25" t="str">
        <f>IF($A48="","",Assessment_Log!D37)</f>
        <v/>
      </c>
      <c r="C48" s="25" t="str">
        <f>IF($A48="","",Assessment_Log!J37)</f>
        <v/>
      </c>
      <c r="D48" s="25" t="str">
        <f>IF($A48="","",Assessment_Log!K37)</f>
        <v/>
      </c>
      <c r="E48" s="25" t="str">
        <f>IF($A48="","",Assessment_Log!N37)</f>
        <v/>
      </c>
      <c r="F48" s="26" t="str">
        <f>IF($A48="","",Assessment_Log!L37)</f>
        <v/>
      </c>
    </row>
    <row r="49" spans="1:6" ht="9.9499999999999993" customHeight="1">
      <c r="A49" s="24" t="str">
        <f>IF(Assessment_Log!B38="","",Assessment_Log!B38)</f>
        <v/>
      </c>
      <c r="B49" s="25" t="str">
        <f>IF($A49="","",Assessment_Log!D38)</f>
        <v/>
      </c>
      <c r="C49" s="25" t="str">
        <f>IF($A49="","",Assessment_Log!J38)</f>
        <v/>
      </c>
      <c r="D49" s="25" t="str">
        <f>IF($A49="","",Assessment_Log!K38)</f>
        <v/>
      </c>
      <c r="E49" s="25" t="str">
        <f>IF($A49="","",Assessment_Log!N38)</f>
        <v/>
      </c>
      <c r="F49" s="26" t="str">
        <f>IF($A49="","",Assessment_Log!L38)</f>
        <v/>
      </c>
    </row>
    <row r="50" spans="1:6" ht="9.9499999999999993" customHeight="1">
      <c r="A50" s="24" t="str">
        <f>IF(Assessment_Log!B39="","",Assessment_Log!B39)</f>
        <v/>
      </c>
      <c r="B50" s="25" t="str">
        <f>IF($A50="","",Assessment_Log!D39)</f>
        <v/>
      </c>
      <c r="C50" s="25" t="str">
        <f>IF($A50="","",Assessment_Log!J39)</f>
        <v/>
      </c>
      <c r="D50" s="25" t="str">
        <f>IF($A50="","",Assessment_Log!K39)</f>
        <v/>
      </c>
      <c r="E50" s="25" t="str">
        <f>IF($A50="","",Assessment_Log!N39)</f>
        <v/>
      </c>
      <c r="F50" s="26" t="str">
        <f>IF($A50="","",Assessment_Log!L39)</f>
        <v/>
      </c>
    </row>
    <row r="51" spans="1:6" ht="9.9499999999999993" customHeight="1">
      <c r="A51" s="24" t="str">
        <f>IF(Assessment_Log!B40="","",Assessment_Log!B40)</f>
        <v/>
      </c>
      <c r="B51" s="25" t="str">
        <f>IF($A51="","",Assessment_Log!D40)</f>
        <v/>
      </c>
      <c r="C51" s="25" t="str">
        <f>IF($A51="","",Assessment_Log!J40)</f>
        <v/>
      </c>
      <c r="D51" s="25" t="str">
        <f>IF($A51="","",Assessment_Log!K40)</f>
        <v/>
      </c>
      <c r="E51" s="25" t="str">
        <f>IF($A51="","",Assessment_Log!N40)</f>
        <v/>
      </c>
      <c r="F51" s="26" t="str">
        <f>IF($A51="","",Assessment_Log!L40)</f>
        <v/>
      </c>
    </row>
    <row r="52" spans="1:6" ht="9.9499999999999993" customHeight="1">
      <c r="A52" s="24" t="str">
        <f>IF(Assessment_Log!B41="","",Assessment_Log!B41)</f>
        <v/>
      </c>
      <c r="B52" s="25" t="str">
        <f>IF($A52="","",Assessment_Log!D41)</f>
        <v/>
      </c>
      <c r="C52" s="25" t="str">
        <f>IF($A52="","",Assessment_Log!J41)</f>
        <v/>
      </c>
      <c r="D52" s="25" t="str">
        <f>IF($A52="","",Assessment_Log!K41)</f>
        <v/>
      </c>
      <c r="E52" s="25" t="str">
        <f>IF($A52="","",Assessment_Log!N41)</f>
        <v/>
      </c>
      <c r="F52" s="26" t="str">
        <f>IF($A52="","",Assessment_Log!L41)</f>
        <v/>
      </c>
    </row>
    <row r="53" spans="1:6" ht="9.9499999999999993" customHeight="1">
      <c r="A53" s="24" t="str">
        <f>IF(Assessment_Log!B42="","",Assessment_Log!B42)</f>
        <v/>
      </c>
      <c r="B53" s="25" t="str">
        <f>IF($A53="","",Assessment_Log!D42)</f>
        <v/>
      </c>
      <c r="C53" s="25" t="str">
        <f>IF($A53="","",Assessment_Log!J42)</f>
        <v/>
      </c>
      <c r="D53" s="25" t="str">
        <f>IF($A53="","",Assessment_Log!K42)</f>
        <v/>
      </c>
      <c r="E53" s="25" t="str">
        <f>IF($A53="","",Assessment_Log!N42)</f>
        <v/>
      </c>
      <c r="F53" s="26" t="str">
        <f>IF($A53="","",Assessment_Log!L42)</f>
        <v/>
      </c>
    </row>
    <row r="54" spans="1:6" ht="9.9499999999999993" customHeight="1">
      <c r="A54" s="24" t="str">
        <f>IF(Assessment_Log!B43="","",Assessment_Log!B43)</f>
        <v/>
      </c>
      <c r="B54" s="25" t="str">
        <f>IF($A54="","",Assessment_Log!D43)</f>
        <v/>
      </c>
      <c r="C54" s="25" t="str">
        <f>IF($A54="","",Assessment_Log!J43)</f>
        <v/>
      </c>
      <c r="D54" s="25" t="str">
        <f>IF($A54="","",Assessment_Log!K43)</f>
        <v/>
      </c>
      <c r="E54" s="25" t="str">
        <f>IF($A54="","",Assessment_Log!N43)</f>
        <v/>
      </c>
      <c r="F54" s="26" t="str">
        <f>IF($A54="","",Assessment_Log!L43)</f>
        <v/>
      </c>
    </row>
    <row r="55" spans="1:6" ht="9.9499999999999993" customHeight="1">
      <c r="A55" s="24" t="str">
        <f>IF(Assessment_Log!B44="","",Assessment_Log!B44)</f>
        <v/>
      </c>
      <c r="B55" s="25" t="str">
        <f>IF($A55="","",Assessment_Log!D44)</f>
        <v/>
      </c>
      <c r="C55" s="25" t="str">
        <f>IF($A55="","",Assessment_Log!J44)</f>
        <v/>
      </c>
      <c r="D55" s="25" t="str">
        <f>IF($A55="","",Assessment_Log!K44)</f>
        <v/>
      </c>
      <c r="E55" s="25" t="str">
        <f>IF($A55="","",Assessment_Log!N44)</f>
        <v/>
      </c>
      <c r="F55" s="26" t="str">
        <f>IF($A55="","",Assessment_Log!L44)</f>
        <v/>
      </c>
    </row>
    <row r="56" spans="1:6" ht="9.9499999999999993" customHeight="1">
      <c r="A56" s="24" t="str">
        <f>IF(Assessment_Log!B45="","",Assessment_Log!B45)</f>
        <v/>
      </c>
      <c r="B56" s="25" t="str">
        <f>IF($A56="","",Assessment_Log!D45)</f>
        <v/>
      </c>
      <c r="C56" s="25" t="str">
        <f>IF($A56="","",Assessment_Log!J45)</f>
        <v/>
      </c>
      <c r="D56" s="25" t="str">
        <f>IF($A56="","",Assessment_Log!K45)</f>
        <v/>
      </c>
      <c r="E56" s="25" t="str">
        <f>IF($A56="","",Assessment_Log!N45)</f>
        <v/>
      </c>
      <c r="F56" s="26" t="str">
        <f>IF($A56="","",Assessment_Log!L45)</f>
        <v/>
      </c>
    </row>
    <row r="57" spans="1:6" ht="9.9499999999999993" customHeight="1">
      <c r="A57" s="24" t="str">
        <f>IF(Assessment_Log!B46="","",Assessment_Log!B46)</f>
        <v/>
      </c>
      <c r="B57" s="25" t="str">
        <f>IF($A57="","",Assessment_Log!D46)</f>
        <v/>
      </c>
      <c r="C57" s="25" t="str">
        <f>IF($A57="","",Assessment_Log!J46)</f>
        <v/>
      </c>
      <c r="D57" s="25" t="str">
        <f>IF($A57="","",Assessment_Log!K46)</f>
        <v/>
      </c>
      <c r="E57" s="25" t="str">
        <f>IF($A57="","",Assessment_Log!N46)</f>
        <v/>
      </c>
      <c r="F57" s="26" t="str">
        <f>IF($A57="","",Assessment_Log!L46)</f>
        <v/>
      </c>
    </row>
    <row r="58" spans="1:6" ht="9.9499999999999993" customHeight="1">
      <c r="A58" s="24" t="str">
        <f>IF(Assessment_Log!B47="","",Assessment_Log!B47)</f>
        <v/>
      </c>
      <c r="B58" s="25" t="str">
        <f>IF($A58="","",Assessment_Log!D47)</f>
        <v/>
      </c>
      <c r="C58" s="25" t="str">
        <f>IF($A58="","",Assessment_Log!J47)</f>
        <v/>
      </c>
      <c r="D58" s="25" t="str">
        <f>IF($A58="","",Assessment_Log!K47)</f>
        <v/>
      </c>
      <c r="E58" s="25" t="str">
        <f>IF($A58="","",Assessment_Log!N47)</f>
        <v/>
      </c>
      <c r="F58" s="26" t="str">
        <f>IF($A58="","",Assessment_Log!L47)</f>
        <v/>
      </c>
    </row>
    <row r="59" spans="1:6" ht="9.9499999999999993" customHeight="1">
      <c r="A59" s="24" t="str">
        <f>IF(Assessment_Log!B48="","",Assessment_Log!B48)</f>
        <v/>
      </c>
      <c r="B59" s="25" t="str">
        <f>IF($A59="","",Assessment_Log!D48)</f>
        <v/>
      </c>
      <c r="C59" s="25" t="str">
        <f>IF($A59="","",Assessment_Log!J48)</f>
        <v/>
      </c>
      <c r="D59" s="25" t="str">
        <f>IF($A59="","",Assessment_Log!K48)</f>
        <v/>
      </c>
      <c r="E59" s="25" t="str">
        <f>IF($A59="","",Assessment_Log!N48)</f>
        <v/>
      </c>
      <c r="F59" s="26" t="str">
        <f>IF($A59="","",Assessment_Log!L48)</f>
        <v/>
      </c>
    </row>
    <row r="60" spans="1:6" ht="9.9499999999999993" customHeight="1">
      <c r="A60" s="24" t="str">
        <f>IF(Assessment_Log!B49="","",Assessment_Log!B49)</f>
        <v/>
      </c>
      <c r="B60" s="25" t="str">
        <f>IF($A60="","",Assessment_Log!D49)</f>
        <v/>
      </c>
      <c r="C60" s="25" t="str">
        <f>IF($A60="","",Assessment_Log!J49)</f>
        <v/>
      </c>
      <c r="D60" s="25" t="str">
        <f>IF($A60="","",Assessment_Log!K49)</f>
        <v/>
      </c>
      <c r="E60" s="25" t="str">
        <f>IF($A60="","",Assessment_Log!N49)</f>
        <v/>
      </c>
      <c r="F60" s="26" t="str">
        <f>IF($A60="","",Assessment_Log!L49)</f>
        <v/>
      </c>
    </row>
    <row r="61" spans="1:6" ht="9.9499999999999993" customHeight="1">
      <c r="A61" s="24" t="str">
        <f>IF(Assessment_Log!B50="","",Assessment_Log!B50)</f>
        <v/>
      </c>
      <c r="B61" s="25" t="str">
        <f>IF($A61="","",Assessment_Log!D50)</f>
        <v/>
      </c>
      <c r="C61" s="25" t="str">
        <f>IF($A61="","",Assessment_Log!J50)</f>
        <v/>
      </c>
      <c r="D61" s="25" t="str">
        <f>IF($A61="","",Assessment_Log!K50)</f>
        <v/>
      </c>
      <c r="E61" s="25" t="str">
        <f>IF($A61="","",Assessment_Log!N50)</f>
        <v/>
      </c>
      <c r="F61" s="26" t="str">
        <f>IF($A61="","",Assessment_Log!L50)</f>
        <v/>
      </c>
    </row>
    <row r="62" spans="1:6" ht="9.9499999999999993" customHeight="1">
      <c r="A62" s="24" t="str">
        <f>IF(Assessment_Log!B51="","",Assessment_Log!B51)</f>
        <v/>
      </c>
      <c r="B62" s="25" t="str">
        <f>IF($A62="","",Assessment_Log!D51)</f>
        <v/>
      </c>
      <c r="C62" s="25" t="str">
        <f>IF($A62="","",Assessment_Log!J51)</f>
        <v/>
      </c>
      <c r="D62" s="25" t="str">
        <f>IF($A62="","",Assessment_Log!K51)</f>
        <v/>
      </c>
      <c r="E62" s="25" t="str">
        <f>IF($A62="","",Assessment_Log!N51)</f>
        <v/>
      </c>
      <c r="F62" s="26" t="str">
        <f>IF($A62="","",Assessment_Log!L51)</f>
        <v/>
      </c>
    </row>
    <row r="63" spans="1:6" ht="9.9499999999999993" customHeight="1">
      <c r="A63" s="24" t="str">
        <f>IF(Assessment_Log!B52="","",Assessment_Log!B52)</f>
        <v/>
      </c>
      <c r="B63" s="25" t="str">
        <f>IF($A63="","",Assessment_Log!D52)</f>
        <v/>
      </c>
      <c r="C63" s="25" t="str">
        <f>IF($A63="","",Assessment_Log!J52)</f>
        <v/>
      </c>
      <c r="D63" s="25" t="str">
        <f>IF($A63="","",Assessment_Log!K52)</f>
        <v/>
      </c>
      <c r="E63" s="25" t="str">
        <f>IF($A63="","",Assessment_Log!N52)</f>
        <v/>
      </c>
      <c r="F63" s="26" t="str">
        <f>IF($A63="","",Assessment_Log!L52)</f>
        <v/>
      </c>
    </row>
    <row r="64" spans="1:6" ht="9.9499999999999993" customHeight="1">
      <c r="A64" s="24" t="str">
        <f>IF(Assessment_Log!B53="","",Assessment_Log!B53)</f>
        <v/>
      </c>
      <c r="B64" s="25" t="str">
        <f>IF($A64="","",Assessment_Log!D53)</f>
        <v/>
      </c>
      <c r="C64" s="25" t="str">
        <f>IF($A64="","",Assessment_Log!J53)</f>
        <v/>
      </c>
      <c r="D64" s="25" t="str">
        <f>IF($A64="","",Assessment_Log!K53)</f>
        <v/>
      </c>
      <c r="E64" s="25" t="str">
        <f>IF($A64="","",Assessment_Log!N53)</f>
        <v/>
      </c>
      <c r="F64" s="26" t="str">
        <f>IF($A64="","",Assessment_Log!L53)</f>
        <v/>
      </c>
    </row>
    <row r="65" spans="1:6" ht="9.9499999999999993" customHeight="1">
      <c r="A65" s="24" t="str">
        <f>IF(Assessment_Log!B54="","",Assessment_Log!B54)</f>
        <v/>
      </c>
      <c r="B65" s="25" t="str">
        <f>IF($A65="","",Assessment_Log!D54)</f>
        <v/>
      </c>
      <c r="C65" s="25" t="str">
        <f>IF($A65="","",Assessment_Log!J54)</f>
        <v/>
      </c>
      <c r="D65" s="25" t="str">
        <f>IF($A65="","",Assessment_Log!K54)</f>
        <v/>
      </c>
      <c r="E65" s="25" t="str">
        <f>IF($A65="","",Assessment_Log!N54)</f>
        <v/>
      </c>
      <c r="F65" s="26" t="str">
        <f>IF($A65="","",Assessment_Log!L54)</f>
        <v/>
      </c>
    </row>
    <row r="66" spans="1:6" ht="9.9499999999999993" customHeight="1">
      <c r="A66" s="24" t="str">
        <f>IF(Assessment_Log!B55="","",Assessment_Log!B55)</f>
        <v/>
      </c>
      <c r="B66" s="25" t="str">
        <f>IF($A66="","",Assessment_Log!D55)</f>
        <v/>
      </c>
      <c r="C66" s="25" t="str">
        <f>IF($A66="","",Assessment_Log!J55)</f>
        <v/>
      </c>
      <c r="D66" s="25" t="str">
        <f>IF($A66="","",Assessment_Log!K55)</f>
        <v/>
      </c>
      <c r="E66" s="25" t="str">
        <f>IF($A66="","",Assessment_Log!N55)</f>
        <v/>
      </c>
      <c r="F66" s="26" t="str">
        <f>IF($A66="","",Assessment_Log!L55)</f>
        <v/>
      </c>
    </row>
    <row r="67" spans="1:6" ht="9.9499999999999993" customHeight="1">
      <c r="A67" s="24" t="str">
        <f>IF(Assessment_Log!B56="","",Assessment_Log!B56)</f>
        <v/>
      </c>
      <c r="B67" s="25" t="str">
        <f>IF($A67="","",Assessment_Log!D56)</f>
        <v/>
      </c>
      <c r="C67" s="25" t="str">
        <f>IF($A67="","",Assessment_Log!J56)</f>
        <v/>
      </c>
      <c r="D67" s="25" t="str">
        <f>IF($A67="","",Assessment_Log!K56)</f>
        <v/>
      </c>
      <c r="E67" s="25" t="str">
        <f>IF($A67="","",Assessment_Log!N56)</f>
        <v/>
      </c>
      <c r="F67" s="26" t="str">
        <f>IF($A67="","",Assessment_Log!L56)</f>
        <v/>
      </c>
    </row>
    <row r="68" spans="1:6" ht="9.9499999999999993" customHeight="1">
      <c r="A68" s="24" t="str">
        <f>IF(Assessment_Log!B57="","",Assessment_Log!B57)</f>
        <v/>
      </c>
      <c r="B68" s="25" t="str">
        <f>IF($A68="","",Assessment_Log!D57)</f>
        <v/>
      </c>
      <c r="C68" s="25" t="str">
        <f>IF($A68="","",Assessment_Log!J57)</f>
        <v/>
      </c>
      <c r="D68" s="25" t="str">
        <f>IF($A68="","",Assessment_Log!K57)</f>
        <v/>
      </c>
      <c r="E68" s="25" t="str">
        <f>IF($A68="","",Assessment_Log!N57)</f>
        <v/>
      </c>
      <c r="F68" s="26" t="str">
        <f>IF($A68="","",Assessment_Log!L57)</f>
        <v/>
      </c>
    </row>
    <row r="69" spans="1:6" ht="9.9499999999999993" customHeight="1">
      <c r="A69" s="24" t="str">
        <f>IF(Assessment_Log!B58="","",Assessment_Log!B58)</f>
        <v/>
      </c>
      <c r="B69" s="25" t="str">
        <f>IF($A69="","",Assessment_Log!D58)</f>
        <v/>
      </c>
      <c r="C69" s="25" t="str">
        <f>IF($A69="","",Assessment_Log!J58)</f>
        <v/>
      </c>
      <c r="D69" s="25" t="str">
        <f>IF($A69="","",Assessment_Log!K58)</f>
        <v/>
      </c>
      <c r="E69" s="25" t="str">
        <f>IF($A69="","",Assessment_Log!N58)</f>
        <v/>
      </c>
      <c r="F69" s="26" t="str">
        <f>IF($A69="","",Assessment_Log!L58)</f>
        <v/>
      </c>
    </row>
    <row r="70" spans="1:6" ht="9.9499999999999993" customHeight="1">
      <c r="A70" s="24" t="str">
        <f>IF(Assessment_Log!B59="","",Assessment_Log!B59)</f>
        <v/>
      </c>
      <c r="B70" s="25" t="str">
        <f>IF($A70="","",Assessment_Log!D59)</f>
        <v/>
      </c>
      <c r="C70" s="25" t="str">
        <f>IF($A70="","",Assessment_Log!J59)</f>
        <v/>
      </c>
      <c r="D70" s="25" t="str">
        <f>IF($A70="","",Assessment_Log!K59)</f>
        <v/>
      </c>
      <c r="E70" s="25" t="str">
        <f>IF($A70="","",Assessment_Log!N59)</f>
        <v/>
      </c>
      <c r="F70" s="26" t="str">
        <f>IF($A70="","",Assessment_Log!L59)</f>
        <v/>
      </c>
    </row>
    <row r="71" spans="1:6" ht="9.9499999999999993" customHeight="1">
      <c r="A71" s="24" t="str">
        <f>IF(Assessment_Log!B60="","",Assessment_Log!B60)</f>
        <v/>
      </c>
      <c r="B71" s="25" t="str">
        <f>IF($A71="","",Assessment_Log!D60)</f>
        <v/>
      </c>
      <c r="C71" s="25" t="str">
        <f>IF($A71="","",Assessment_Log!J60)</f>
        <v/>
      </c>
      <c r="D71" s="25" t="str">
        <f>IF($A71="","",Assessment_Log!K60)</f>
        <v/>
      </c>
      <c r="E71" s="25" t="str">
        <f>IF($A71="","",Assessment_Log!N60)</f>
        <v/>
      </c>
      <c r="F71" s="26" t="str">
        <f>IF($A71="","",Assessment_Log!L60)</f>
        <v/>
      </c>
    </row>
    <row r="72" spans="1:6" ht="9.9499999999999993" customHeight="1">
      <c r="A72" s="27" t="str">
        <f>IF(Assessment_Log!B61="","",Assessment_Log!B61)</f>
        <v/>
      </c>
      <c r="B72" s="28" t="str">
        <f>IF($A72="","",Assessment_Log!D61)</f>
        <v/>
      </c>
      <c r="C72" s="28" t="str">
        <f>IF($A72="","",Assessment_Log!J61)</f>
        <v/>
      </c>
      <c r="D72" s="28" t="str">
        <f>IF($A72="","",Assessment_Log!K61)</f>
        <v/>
      </c>
      <c r="E72" s="28" t="str">
        <f>IF($A72="","",Assessment_Log!N61)</f>
        <v/>
      </c>
      <c r="F72" s="29" t="str">
        <f>IF($A72="","",Assessment_Log!L61)</f>
        <v/>
      </c>
    </row>
  </sheetData>
  <mergeCells count="2">
    <mergeCell ref="A1:F1"/>
    <mergeCell ref="A2:F2"/>
  </mergeCells>
  <conditionalFormatting sqref="B13:E72">
    <cfRule type="colorScale" priority="1">
      <colorScale>
        <cfvo type="min"/>
        <cfvo type="percentile" val="50"/>
        <cfvo type="max"/>
        <color rgb="FFFECACA"/>
        <color rgb="FFFEF3C7"/>
        <color rgb="FFDCFCE7"/>
      </colorScale>
    </cfRule>
  </conditionalFormatting>
  <conditionalFormatting sqref="F13:F72">
    <cfRule type="containsText" dxfId="2" priority="2" operator="containsText" text="H-"/>
    <cfRule type="containsText" dxfId="1" priority="3" operator="containsText" text="M-"/>
    <cfRule type="containsText" dxfId="0" priority="4" operator="containsText" text="L-"/>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ReadMe</vt:lpstr>
      <vt:lpstr>Parameters</vt:lpstr>
      <vt:lpstr>Inputs</vt:lpstr>
      <vt:lpstr>Scores</vt:lpstr>
      <vt:lpstr>Scenario_Map</vt:lpstr>
      <vt:lpstr>Dashboard</vt:lpstr>
      <vt:lpstr>Assessment_Log</vt:lpstr>
      <vt:lpstr>Early_Warnings</vt:lpstr>
      <vt:lpstr>Trend_Analysis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محمد رادسرشت</cp:lastModifiedBy>
  <dcterms:created xsi:type="dcterms:W3CDTF">2026-04-23T08:45:40Z</dcterms:created>
  <dcterms:modified xsi:type="dcterms:W3CDTF">2026-04-27T11:16:16Z</dcterms:modified>
</cp:coreProperties>
</file>